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Fgus01a\D20\BS-02\2015\PUBLIKACJA 2015 do uzupełnienia\aneks tabelaryczny\"/>
    </mc:Choice>
  </mc:AlternateContent>
  <bookViews>
    <workbookView xWindow="-15" yWindow="6015" windowWidth="19260" windowHeight="6060" tabRatio="677" activeTab="2"/>
  </bookViews>
  <sheets>
    <sheet name="tab76" sheetId="53" r:id="rId1"/>
    <sheet name="tab77" sheetId="24" r:id="rId2"/>
    <sheet name="tab78" sheetId="27" r:id="rId3"/>
    <sheet name="tab79" sheetId="29" r:id="rId4"/>
    <sheet name="tab80" sheetId="31" r:id="rId5"/>
    <sheet name="tab81" sheetId="32" r:id="rId6"/>
    <sheet name="tab82" sheetId="33" r:id="rId7"/>
    <sheet name="tab83" sheetId="34" r:id="rId8"/>
  </sheets>
  <externalReferences>
    <externalReference r:id="rId9"/>
  </externalReferences>
  <definedNames>
    <definedName name="_Toc152147304" localSheetId="4">'tab80'!$A$1</definedName>
    <definedName name="_Toc152147304" localSheetId="5">'tab81'!$A$1</definedName>
    <definedName name="_Toc246837379" localSheetId="0">'tab76'!$A$3</definedName>
    <definedName name="_Toc246837395" localSheetId="4">'tab80'!$A$4</definedName>
    <definedName name="_Toc246837395" localSheetId="5">'tab81'!$A$4</definedName>
    <definedName name="_Toc246837399" localSheetId="6">'tab82'!$A$3</definedName>
    <definedName name="_Toc246837401" localSheetId="7">'tab83'!$A$4</definedName>
    <definedName name="_xlnm.Print_Titles" localSheetId="1">'tab77'!$1:$8</definedName>
    <definedName name="_xlnm.Print_Titles" localSheetId="2">'tab78'!$1:$7</definedName>
    <definedName name="_xlnm.Print_Titles" localSheetId="3">'tab79'!$1:$7</definedName>
  </definedNames>
  <calcPr calcId="152511"/>
</workbook>
</file>

<file path=xl/calcChain.xml><?xml version="1.0" encoding="utf-8"?>
<calcChain xmlns="http://schemas.openxmlformats.org/spreadsheetml/2006/main">
  <c r="D29" i="53" l="1"/>
  <c r="D21" i="53"/>
  <c r="D8" i="53"/>
  <c r="E70" i="32" l="1"/>
  <c r="E67" i="32"/>
  <c r="E64" i="32"/>
  <c r="E61" i="32"/>
  <c r="E58" i="32"/>
  <c r="E55" i="32"/>
  <c r="E52" i="32"/>
  <c r="E49" i="32"/>
  <c r="E46" i="32"/>
  <c r="E43" i="32"/>
  <c r="E40" i="32"/>
  <c r="E37" i="32"/>
  <c r="E34" i="32"/>
  <c r="E31" i="32"/>
  <c r="E28" i="32"/>
  <c r="E25" i="32"/>
  <c r="E22" i="32"/>
  <c r="E19" i="32"/>
  <c r="E16" i="32"/>
  <c r="E11" i="32"/>
</calcChain>
</file>

<file path=xl/sharedStrings.xml><?xml version="1.0" encoding="utf-8"?>
<sst xmlns="http://schemas.openxmlformats.org/spreadsheetml/2006/main" count="588" uniqueCount="343">
  <si>
    <t>-</t>
  </si>
  <si>
    <t>HF.1</t>
  </si>
  <si>
    <t>HF.1.1</t>
  </si>
  <si>
    <t>HF.1.2</t>
  </si>
  <si>
    <t>HF.2</t>
  </si>
  <si>
    <t>HF.2.3</t>
  </si>
  <si>
    <t>HF.3</t>
  </si>
  <si>
    <t>Current health care expenditure</t>
  </si>
  <si>
    <t xml:space="preserve">Usługi lecznicze  </t>
  </si>
  <si>
    <t>HC.1</t>
  </si>
  <si>
    <t>HC.2</t>
  </si>
  <si>
    <t>HC.3</t>
  </si>
  <si>
    <t>HC.4</t>
  </si>
  <si>
    <t>HC.5</t>
  </si>
  <si>
    <t>HC.5.1</t>
  </si>
  <si>
    <t>HC.5.2</t>
  </si>
  <si>
    <t xml:space="preserve">Profilaktyka i zdrowie publiczne  </t>
  </si>
  <si>
    <t>HC.6</t>
  </si>
  <si>
    <t>HC.7</t>
  </si>
  <si>
    <t xml:space="preserve">                    – W MLN ZŁ (NA PODSTAWIE NARODOWEGO RACHUNKU ZDROWIA) </t>
  </si>
  <si>
    <t xml:space="preserve">                    – IN MLN PLN (RESULT OF THE NATIONAL HEALTH ACCOUNT)</t>
  </si>
  <si>
    <t xml:space="preserve">                    — W MLN ZŁ (NA PODSTAWIE NARODOWEGO RACHUNKU ZDROWIA)</t>
  </si>
  <si>
    <t>HP.1</t>
  </si>
  <si>
    <t>Hospitals</t>
  </si>
  <si>
    <t>HP.2</t>
  </si>
  <si>
    <t>HP.3</t>
  </si>
  <si>
    <t>Providers of ambulatory health care</t>
  </si>
  <si>
    <t>HP.3.1</t>
  </si>
  <si>
    <t>HP.3.2</t>
  </si>
  <si>
    <t>HP.3.3</t>
  </si>
  <si>
    <t>HP.3.4</t>
  </si>
  <si>
    <t>HP.3.5</t>
  </si>
  <si>
    <t>HP.4</t>
  </si>
  <si>
    <t>HP.4.1</t>
  </si>
  <si>
    <t>HP.5</t>
  </si>
  <si>
    <t>HP.6</t>
  </si>
  <si>
    <t>HP.7</t>
  </si>
  <si>
    <t>HP.7.1</t>
  </si>
  <si>
    <t>HP.7.2</t>
  </si>
  <si>
    <t>HP.7.9</t>
  </si>
  <si>
    <t>HP.9</t>
  </si>
  <si>
    <t>Rest of the world</t>
  </si>
  <si>
    <t xml:space="preserve">  Leki i materiały nietrwałego użytku  </t>
  </si>
  <si>
    <t xml:space="preserve">  Pharmaceutical and other medical non-durables</t>
  </si>
  <si>
    <t xml:space="preserve">  Sprzęt terapeutyczny i dobra trwałego użytku  </t>
  </si>
  <si>
    <t xml:space="preserve">  Therapeutic appliances and other medical durables</t>
  </si>
  <si>
    <t xml:space="preserve">  Pozostałe praktyki medyczne  </t>
  </si>
  <si>
    <t xml:space="preserve">  Przychodnie, centra opieki ambulatoryjnej    </t>
  </si>
  <si>
    <t>T o t a l</t>
  </si>
  <si>
    <t xml:space="preserve">Podstawowa opieka zdrowotna  </t>
  </si>
  <si>
    <t>Primary heath care</t>
  </si>
  <si>
    <t xml:space="preserve">Ambulatoryjna opieka specjalistyczna  </t>
  </si>
  <si>
    <t>Outpatient specialistic care</t>
  </si>
  <si>
    <t xml:space="preserve">Lecznictwo szpitalne  </t>
  </si>
  <si>
    <t>In-patient curative care</t>
  </si>
  <si>
    <t xml:space="preserve">Opieka psychiatryczna i leczenie uzależnień  </t>
  </si>
  <si>
    <t>Psychiatric care and addiction treatment</t>
  </si>
  <si>
    <t xml:space="preserve">Rehabilitacja lecznicza  </t>
  </si>
  <si>
    <t>Rehabilitative care</t>
  </si>
  <si>
    <t xml:space="preserve">Opieka długoterminowa  </t>
  </si>
  <si>
    <t>Long-term care</t>
  </si>
  <si>
    <t xml:space="preserve">Leczenie stomatologiczne  </t>
  </si>
  <si>
    <t>Outpatient dental care</t>
  </si>
  <si>
    <t xml:space="preserve">Lecznictwo uzdrowiskowe  </t>
  </si>
  <si>
    <t>Health resort treatment</t>
  </si>
  <si>
    <t xml:space="preserve">Pomoc doraźna i transport sanitarny  </t>
  </si>
  <si>
    <t>First aid and sanitary transport</t>
  </si>
  <si>
    <t>Health services contracted separately</t>
  </si>
  <si>
    <t xml:space="preserve">Refundacja cen leków </t>
  </si>
  <si>
    <t>Refunding of price of medicine</t>
  </si>
  <si>
    <t xml:space="preserve">                     COSTS OF HEALTH CARE SERVICES FOR THE INSURED POPULATION COVERED BY NATIONAL</t>
  </si>
  <si>
    <t>Zaopatrzenie w sprzęt ortopedyczny, środki pomocnicze
  i lecznicze środki techniczne  ……..………….…………..…..……..</t>
  </si>
  <si>
    <t>The costs of preventive health programs, health policy programs 
  financed from the Fund's own sources</t>
  </si>
  <si>
    <t>The supply of orthopedic equipment, medical aids and technical  
   measures</t>
  </si>
  <si>
    <t xml:space="preserve">Koszty profilaktycznych programów zdrowotnych i programów 
  polityki zdrowotnej, finansowanych ze środków własnych Funduszu  </t>
  </si>
  <si>
    <t xml:space="preserve">                     STATE BUDGET EXPENDITURE ON HEALTH CARE ACCORDING TO THE SELECTED BUDGET </t>
  </si>
  <si>
    <t>x</t>
  </si>
  <si>
    <t>Health care</t>
  </si>
  <si>
    <t xml:space="preserve">Szpitale ogólne  </t>
  </si>
  <si>
    <t>General hospitals</t>
  </si>
  <si>
    <t xml:space="preserve">Szpitale kliniczne  </t>
  </si>
  <si>
    <t>Clinical hospitals</t>
  </si>
  <si>
    <t xml:space="preserve">Zakłady opiekuńczo-lecznicze i pielęgnacyjno-opiekuńcze </t>
  </si>
  <si>
    <t>Chronic medical care homes and nursing homes</t>
  </si>
  <si>
    <t xml:space="preserve">Lecznictwo psychiatryczne  </t>
  </si>
  <si>
    <t>Psychiatric medical care</t>
  </si>
  <si>
    <t xml:space="preserve">Lecznictwo ambulatoryjne  </t>
  </si>
  <si>
    <t>Outpatient medical care</t>
  </si>
  <si>
    <t xml:space="preserve">Inspekcja Sanitarna  </t>
  </si>
  <si>
    <t>Sanitary inspection</t>
  </si>
  <si>
    <t xml:space="preserve">Inspekcja Farmaceutyczna  </t>
  </si>
  <si>
    <t>Pharmaceutical inspection</t>
  </si>
  <si>
    <t xml:space="preserve">Ratownictwo medyczne  </t>
  </si>
  <si>
    <t>Emergency medical services</t>
  </si>
  <si>
    <t xml:space="preserve">Publiczna służba krwi  </t>
  </si>
  <si>
    <t>Public service of blood</t>
  </si>
  <si>
    <t xml:space="preserve">Zespoły metodyczne opieki zdrowotnej  </t>
  </si>
  <si>
    <t>Groups of methodical health care</t>
  </si>
  <si>
    <t xml:space="preserve">Medycyna pracy  </t>
  </si>
  <si>
    <t>Occupational health care</t>
  </si>
  <si>
    <t xml:space="preserve">Programy polityki zdrowotnej </t>
  </si>
  <si>
    <t>Health policy programs</t>
  </si>
  <si>
    <t xml:space="preserve">Świadczenia wysokospecjalistyczne  </t>
  </si>
  <si>
    <t>Highly specialistic services</t>
  </si>
  <si>
    <t xml:space="preserve">Zapobieganie i zwalczanie AIDS  </t>
  </si>
  <si>
    <t>Prevention and braving of AIDS</t>
  </si>
  <si>
    <t xml:space="preserve">Zwalczanie narkomanii  </t>
  </si>
  <si>
    <t>Braving of drug addiction</t>
  </si>
  <si>
    <t xml:space="preserve">Przeciwdziałanie alkoholizmowi  </t>
  </si>
  <si>
    <t xml:space="preserve">Alcoholism counteraction </t>
  </si>
  <si>
    <t xml:space="preserve">Staże i specjalizacje medyczne  </t>
  </si>
  <si>
    <t xml:space="preserve">Składki na ubezpieczenie zdrowotne oraz świadczenia dla 
  osób nieobjętych obowiązkiem ubezpieczenia zdrowotnego </t>
  </si>
  <si>
    <t>Contributions to health insurance and benefits for persons 
  not subject to health insurance</t>
  </si>
  <si>
    <t>The Office for Registration of Medicinal Products, 
  Medical Devices and Biocidal Products</t>
  </si>
  <si>
    <t>Urząd Rejestracji Produktów Leczniczych, Wyrobów 
  Medycznych i Produktów Biobójczych ……...………...….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</si>
  <si>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</si>
  <si>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</si>
  <si>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</si>
  <si>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</si>
  <si>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</si>
  <si>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</si>
  <si>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</si>
  <si>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</si>
  <si>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</si>
  <si>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</si>
  <si>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</si>
  <si>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</si>
  <si>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</si>
  <si>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</si>
  <si>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</si>
  <si>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</si>
  <si>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Health Care</t>
  </si>
  <si>
    <t>General Hospitals</t>
  </si>
  <si>
    <t>Programy polityki zdrowotnej</t>
  </si>
  <si>
    <t>Alcoholism counteraction</t>
  </si>
  <si>
    <t xml:space="preserve">Izby wytrzeźwień </t>
  </si>
  <si>
    <t>Sobering chambers</t>
  </si>
  <si>
    <t xml:space="preserve">                    LOCAL SELF-GOVERNMENT BUDGET EXPENDITURE ON HEALTH CARE ACCORDING TO THE SELECTED  </t>
  </si>
  <si>
    <t>Chronic medical care homes 
  and nursing homes</t>
  </si>
  <si>
    <t>Contributions to health insur-
  ance and benefits for persons 
  not subject to health insurance</t>
  </si>
  <si>
    <t>Budżety samorządów teryto-
  rialnych    O G Ó Ł E M …..</t>
  </si>
  <si>
    <t>TOTAL budgets of local go- 
  vernment</t>
  </si>
  <si>
    <t>Zakłady opiekuńczo-lecznicze 
  i pielęgnacyjno-opiekuńcze …</t>
  </si>
  <si>
    <t xml:space="preserve">   other private expenditure</t>
  </si>
  <si>
    <t xml:space="preserve">   inne wydatki prywatne  </t>
  </si>
  <si>
    <t xml:space="preserve">   household out-of-pocket expenditure</t>
  </si>
  <si>
    <t xml:space="preserve">   bezpośrednie gospodarstw domowych  </t>
  </si>
  <si>
    <t>Total current private expenditure</t>
  </si>
  <si>
    <t>Total public expenditure</t>
  </si>
  <si>
    <r>
      <t xml:space="preserve">WYSZCZEGÓLNIENIE
</t>
    </r>
    <r>
      <rPr>
        <i/>
        <sz val="9"/>
        <color theme="1"/>
        <rFont val="Times New Roman"/>
        <family val="1"/>
        <charset val="238"/>
      </rPr>
      <t>SPECIFICATION</t>
    </r>
  </si>
  <si>
    <r>
      <t xml:space="preserve">w tysiącach złotych
</t>
    </r>
    <r>
      <rPr>
        <i/>
        <sz val="9"/>
        <color theme="1"/>
        <rFont val="Times New Roman"/>
        <family val="1"/>
        <charset val="238"/>
      </rPr>
      <t>in thous. zl</t>
    </r>
  </si>
  <si>
    <r>
      <t>w procentach</t>
    </r>
    <r>
      <rPr>
        <i/>
        <sz val="9"/>
        <color theme="1"/>
        <rFont val="Times New Roman"/>
        <family val="1"/>
        <charset val="238"/>
      </rPr>
      <t xml:space="preserve"> 
in percent</t>
    </r>
  </si>
  <si>
    <r>
      <t>O G Ó Ł E M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</si>
  <si>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r>
      <t xml:space="preserve">    w tym:</t>
    </r>
    <r>
      <rPr>
        <i/>
        <sz val="9"/>
        <color theme="1"/>
        <rFont val="Times New Roman"/>
        <family val="1"/>
        <charset val="238"/>
      </rPr>
      <t xml:space="preserve">     of which:</t>
    </r>
  </si>
  <si>
    <r>
      <t>Świadczenia zdrowotne kontraktowane odrębnie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</si>
  <si>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r>
      <t xml:space="preserve">w tysiącach złotych   </t>
    </r>
    <r>
      <rPr>
        <i/>
        <sz val="9"/>
        <color theme="1"/>
        <rFont val="Times New Roman"/>
        <family val="1"/>
        <charset val="238"/>
      </rPr>
      <t>in thous. zl</t>
    </r>
  </si>
  <si>
    <r>
      <t>w procentach</t>
    </r>
    <r>
      <rPr>
        <i/>
        <sz val="9"/>
        <color theme="1"/>
        <rFont val="Times New Roman"/>
        <family val="1"/>
        <charset val="238"/>
      </rPr>
      <t xml:space="preserve">   in percent</t>
    </r>
  </si>
  <si>
    <r>
      <t>BUDŻET PAŃSTWA</t>
    </r>
    <r>
      <rPr>
        <i/>
        <sz val="9"/>
        <color theme="1"/>
        <rFont val="Times New Roman"/>
        <family val="1"/>
        <charset val="238"/>
      </rPr>
      <t xml:space="preserve"> </t>
    </r>
    <r>
      <rPr>
        <b/>
        <sz val="9"/>
        <color theme="1"/>
        <rFont val="Times New Roman"/>
        <family val="1"/>
        <charset val="238"/>
      </rPr>
      <t>OGÓŁEM</t>
    </r>
    <r>
      <rPr>
        <sz val="9"/>
        <color theme="1"/>
        <rFont val="Times New Roman"/>
        <family val="1"/>
        <charset val="238"/>
      </rPr>
      <t xml:space="preserve"> </t>
    </r>
  </si>
  <si>
    <r>
      <t>Total</t>
    </r>
    <r>
      <rPr>
        <sz val="9"/>
        <color theme="1"/>
        <rFont val="Times New Roman"/>
        <family val="1"/>
        <charset val="238"/>
      </rPr>
      <t xml:space="preserve"> </t>
    </r>
    <r>
      <rPr>
        <i/>
        <sz val="9"/>
        <color theme="1"/>
        <rFont val="Times New Roman"/>
        <family val="1"/>
        <charset val="238"/>
      </rPr>
      <t xml:space="preserve">STATE BUDGET </t>
    </r>
  </si>
  <si>
    <r>
      <t>Ochrona zdrowia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</si>
  <si>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r>
      <t xml:space="preserve">    w tym:   </t>
    </r>
    <r>
      <rPr>
        <i/>
        <sz val="9"/>
        <color theme="1"/>
        <rFont val="Times New Roman"/>
        <family val="1"/>
        <charset val="238"/>
      </rPr>
      <t xml:space="preserve"> of which:</t>
    </r>
  </si>
  <si>
    <r>
      <t>Internship and specialization</t>
    </r>
    <r>
      <rPr>
        <sz val="9"/>
        <color theme="1"/>
        <rFont val="Times New Roman"/>
        <family val="1"/>
        <charset val="238"/>
      </rPr>
      <t xml:space="preserve"> </t>
    </r>
  </si>
  <si>
    <r>
      <t xml:space="preserve">WOJEWÓDZTWA
</t>
    </r>
    <r>
      <rPr>
        <i/>
        <sz val="9"/>
        <color theme="1"/>
        <rFont val="Times New Roman"/>
        <family val="1"/>
        <charset val="238"/>
      </rPr>
      <t>VOIVODESHIPS</t>
    </r>
  </si>
  <si>
    <r>
      <t>Ogółem</t>
    </r>
    <r>
      <rPr>
        <i/>
        <vertAlign val="superscript"/>
        <sz val="9"/>
        <color theme="1"/>
        <rFont val="Times New Roman"/>
        <family val="1"/>
        <charset val="238"/>
      </rPr>
      <t xml:space="preserve">a)
</t>
    </r>
    <r>
      <rPr>
        <i/>
        <sz val="9"/>
        <color theme="1"/>
        <rFont val="Times New Roman"/>
        <family val="1"/>
        <charset val="238"/>
      </rPr>
      <t>Total</t>
    </r>
    <r>
      <rPr>
        <i/>
        <vertAlign val="superscript"/>
        <sz val="9"/>
        <color theme="1"/>
        <rFont val="Times New Roman"/>
        <family val="1"/>
        <charset val="238"/>
      </rPr>
      <t>a)</t>
    </r>
  </si>
  <si>
    <r>
      <t xml:space="preserve">Z tego     </t>
    </r>
    <r>
      <rPr>
        <i/>
        <sz val="9"/>
        <color theme="1"/>
        <rFont val="Times New Roman"/>
        <family val="1"/>
        <charset val="238"/>
      </rPr>
      <t>Of which</t>
    </r>
  </si>
  <si>
    <r>
      <t xml:space="preserve">gminy
</t>
    </r>
    <r>
      <rPr>
        <i/>
        <sz val="9"/>
        <color theme="1"/>
        <rFont val="Times New Roman"/>
        <family val="1"/>
        <charset val="238"/>
      </rPr>
      <t>gminas</t>
    </r>
  </si>
  <si>
    <r>
      <t xml:space="preserve">powiaty
</t>
    </r>
    <r>
      <rPr>
        <i/>
        <sz val="9"/>
        <color theme="1"/>
        <rFont val="Times New Roman"/>
        <family val="1"/>
        <charset val="238"/>
      </rPr>
      <t>powiats</t>
    </r>
  </si>
  <si>
    <r>
      <t xml:space="preserve">miasta
na prawach
powiatu
</t>
    </r>
    <r>
      <rPr>
        <i/>
        <sz val="9"/>
        <color theme="1"/>
        <rFont val="Times New Roman"/>
        <family val="1"/>
        <charset val="238"/>
      </rPr>
      <t>cities with
powiat status</t>
    </r>
  </si>
  <si>
    <r>
      <t>województwa</t>
    </r>
    <r>
      <rPr>
        <i/>
        <sz val="9"/>
        <color theme="1"/>
        <rFont val="Times New Roman"/>
        <family val="1"/>
        <charset val="238"/>
      </rPr>
      <t xml:space="preserve"> 
voivodeships</t>
    </r>
  </si>
  <si>
    <r>
      <t>w tysiącach złotych</t>
    </r>
    <r>
      <rPr>
        <i/>
        <sz val="9"/>
        <color theme="1"/>
        <rFont val="Times New Roman"/>
        <family val="1"/>
        <charset val="238"/>
      </rPr>
      <t xml:space="preserve">     in thous. zl</t>
    </r>
  </si>
  <si>
    <r>
      <t xml:space="preserve">P O L S K A    </t>
    </r>
    <r>
      <rPr>
        <i/>
        <sz val="9"/>
        <color theme="1"/>
        <rFont val="Times New Roman"/>
        <family val="1"/>
        <charset val="238"/>
      </rPr>
      <t xml:space="preserve"> P o l a n d</t>
    </r>
    <r>
      <rPr>
        <b/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…..…….……..</t>
    </r>
  </si>
  <si>
    <r>
      <t xml:space="preserve">Gminy
</t>
    </r>
    <r>
      <rPr>
        <i/>
        <sz val="9"/>
        <color theme="1"/>
        <rFont val="Times New Roman"/>
        <family val="1"/>
        <charset val="238"/>
      </rPr>
      <t>Gminas</t>
    </r>
  </si>
  <si>
    <r>
      <t xml:space="preserve">Powiaty
</t>
    </r>
    <r>
      <rPr>
        <i/>
        <sz val="9"/>
        <color theme="1"/>
        <rFont val="Times New Roman"/>
        <family val="1"/>
        <charset val="238"/>
      </rPr>
      <t>Powiats</t>
    </r>
  </si>
  <si>
    <r>
      <t>Miasta na prawach powiatu</t>
    </r>
    <r>
      <rPr>
        <i/>
        <sz val="9"/>
        <color theme="1"/>
        <rFont val="Times New Roman"/>
        <family val="1"/>
        <charset val="238"/>
      </rPr>
      <t xml:space="preserve"> 
Cities with powiat status</t>
    </r>
  </si>
  <si>
    <r>
      <t>Województwa</t>
    </r>
    <r>
      <rPr>
        <i/>
        <sz val="9"/>
        <color theme="1"/>
        <rFont val="Times New Roman"/>
        <family val="1"/>
        <charset val="238"/>
      </rPr>
      <t xml:space="preserve"> 
Voivodeships</t>
    </r>
  </si>
  <si>
    <r>
      <t xml:space="preserve">    w tym:</t>
    </r>
    <r>
      <rPr>
        <i/>
        <sz val="9"/>
        <color theme="1"/>
        <rFont val="Times New Roman"/>
        <family val="1"/>
        <charset val="238"/>
      </rPr>
      <t xml:space="preserve">   of which</t>
    </r>
  </si>
  <si>
    <r>
      <t>Lecznictwo psychiatryczne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</si>
  <si>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r>
      <t>Lecznictwo ambulatoryjne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</si>
  <si>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r>
      <t>Ratownictwo medyczne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</si>
  <si>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r>
      <t>Medycyna pracy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</si>
  <si>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r>
      <t>Zwalczanie narkomanii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</si>
  <si>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r>
      <t>Przeciwdziałanie alkoholizmowi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</si>
  <si>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r>
      <t>Składki na ubezpieczenia zdro-
  wotne oraz świadczenia dla 
  osób nie objętych obowiąz-
  kiem ubezpieczenia 
  zdrowotnego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 </t>
    </r>
  </si>
  <si>
    <t xml:space="preserve">                     FUNDUSZ ZDROWIA W 2013 I 2014 R.</t>
  </si>
  <si>
    <t xml:space="preserve">                     HEALTH FUND, 2013 AND 2014</t>
  </si>
  <si>
    <t xml:space="preserve">                    WEDŁUG WOJEWÓDZTW W 2014 R.</t>
  </si>
  <si>
    <t xml:space="preserve">                    LOCAL SELF-GOVERNMENT BUDGET EXPENDITURE ON HEALTH CARE BY VOIVODESHIPS, 2014</t>
  </si>
  <si>
    <t xml:space="preserve">                     BUDŻETOWYCH W 2013 I 2014 R.</t>
  </si>
  <si>
    <t xml:space="preserve">                     CHAPTERS, 2013 AND 2014</t>
  </si>
  <si>
    <t xml:space="preserve">                    WEDŁUG WYBRANYCH ROZDZIAŁÓW BUDŻETOWYCH W 2013 I 2014 R.</t>
  </si>
  <si>
    <t xml:space="preserve">                    BUDGET CHAPTERS, 2013 AND 2014</t>
  </si>
  <si>
    <t xml:space="preserve">HF.2.1 </t>
  </si>
  <si>
    <t>HF.2.2</t>
  </si>
  <si>
    <t xml:space="preserve">Usługi rehabilitacyjne </t>
  </si>
  <si>
    <t xml:space="preserve">Długoterminowa opieka (zdrowotna) </t>
  </si>
  <si>
    <t>Pomocnicze usługi opieki zdrowotnej</t>
  </si>
  <si>
    <t xml:space="preserve">Artykuły medyczne   </t>
  </si>
  <si>
    <t>Curative care</t>
  </si>
  <si>
    <t>Long-term care (health)</t>
  </si>
  <si>
    <t>Ancillary services (non specified by function)</t>
  </si>
  <si>
    <t>Medical goods (non specified by function)</t>
  </si>
  <si>
    <t>Preventive care</t>
  </si>
  <si>
    <r>
      <t xml:space="preserve">w mln zł    </t>
    </r>
    <r>
      <rPr>
        <i/>
        <sz val="8"/>
        <color theme="1"/>
        <rFont val="Times New Roman"/>
        <family val="1"/>
        <charset val="238"/>
      </rPr>
      <t>in mln zl</t>
    </r>
  </si>
  <si>
    <r>
      <t xml:space="preserve">FUNKCJE OCHRONY ZDROWIA 
(łącznie z funkcjami powiązanymi
z ochroną zdrowia)
</t>
    </r>
    <r>
      <rPr>
        <i/>
        <sz val="8"/>
        <color theme="1"/>
        <rFont val="Times New Roman"/>
        <family val="1"/>
        <charset val="238"/>
      </rPr>
      <t>HEALTH CARE BY FUNCTIONS
(including health related functions)</t>
    </r>
  </si>
  <si>
    <r>
      <t xml:space="preserve">Ogółem
</t>
    </r>
    <r>
      <rPr>
        <b/>
        <i/>
        <sz val="8"/>
        <color theme="1"/>
        <rFont val="Times New Roman"/>
        <family val="1"/>
        <charset val="238"/>
      </rPr>
      <t>Total</t>
    </r>
  </si>
  <si>
    <t xml:space="preserve">Zarządzanie i administracja finansowa  </t>
  </si>
  <si>
    <t>Governance and financing administration</t>
  </si>
  <si>
    <r>
      <t xml:space="preserve">Kategorie ICHA-HC
</t>
    </r>
    <r>
      <rPr>
        <i/>
        <sz val="8"/>
        <color theme="1"/>
        <rFont val="Times New Roman"/>
        <family val="1"/>
        <charset val="238"/>
      </rPr>
      <t>ICHA-HC    Category</t>
    </r>
  </si>
  <si>
    <t>HF.4</t>
  </si>
  <si>
    <t>Pozostałe usługi opieki zdrowotnej</t>
  </si>
  <si>
    <t>Other health care services unknown</t>
  </si>
  <si>
    <t>HC.9</t>
  </si>
  <si>
    <t>HC.1-HC.9</t>
  </si>
  <si>
    <t xml:space="preserve">    Praktyka lekarska  </t>
  </si>
  <si>
    <t xml:space="preserve">   Praktyka stomatologiczna  </t>
  </si>
  <si>
    <t xml:space="preserve">Świadczeniodawcy w zakresie opieki domowej   </t>
  </si>
  <si>
    <t xml:space="preserve">  Pogotowie ratunkowe i ratownictwo medyczne  </t>
  </si>
  <si>
    <t>HP.4.2</t>
  </si>
  <si>
    <t>HP.4.9</t>
  </si>
  <si>
    <t>HP.5.1</t>
  </si>
  <si>
    <t>HP.5.2</t>
  </si>
  <si>
    <t>HP.5.9</t>
  </si>
  <si>
    <t xml:space="preserve">   Apteki ……………………………….…..…………</t>
  </si>
  <si>
    <t>HP.7.3</t>
  </si>
  <si>
    <t>HP.8</t>
  </si>
  <si>
    <t>HP.8.1</t>
  </si>
  <si>
    <t>HP.8.2</t>
  </si>
  <si>
    <t>HP.8.9</t>
  </si>
  <si>
    <t>HP.1-HP.9</t>
  </si>
  <si>
    <t xml:space="preserve">  Administracja prywatnych funduszy ubezpieczeń społecznych  </t>
  </si>
  <si>
    <t xml:space="preserve">Administracja funduszy ubezpieczeń społecznych…….  </t>
  </si>
  <si>
    <t xml:space="preserve">  Pozostałe instytucje administracji  w zakresie ochrony zdrowia………………………………………...……….  </t>
  </si>
  <si>
    <t>Pozostałe instytucje i organizacje dla których ochrona zdrowia nie jest podstawowym celem działalności gospodarczej……………………………………………..</t>
  </si>
  <si>
    <t>Residential long-term care facilities</t>
  </si>
  <si>
    <t xml:space="preserve">  Dental practices</t>
  </si>
  <si>
    <t xml:space="preserve">  Other health care practitioners</t>
  </si>
  <si>
    <t xml:space="preserve">  Ambulatory health care centres</t>
  </si>
  <si>
    <t xml:space="preserve">  Providers of home health care services</t>
  </si>
  <si>
    <t>Providers of patient transportation and emergency rescue</t>
  </si>
  <si>
    <t>Providers of ancillary services</t>
  </si>
  <si>
    <t xml:space="preserve"> Medical and diagnostic laboratories</t>
  </si>
  <si>
    <t xml:space="preserve">  Pharmacies</t>
  </si>
  <si>
    <t xml:space="preserve">  Retail sellers and other suppliers of durable medical goods and medical appliances</t>
  </si>
  <si>
    <t xml:space="preserve">  All other miscellaneous sellers and other suppliers of pharmaceuticals and medical goods</t>
  </si>
  <si>
    <t xml:space="preserve">  Providers of preventive care</t>
  </si>
  <si>
    <t>Providers of health care system administration and financing</t>
  </si>
  <si>
    <t>Government health administration agencies</t>
  </si>
  <si>
    <t>Social health insurance agencies</t>
  </si>
  <si>
    <t xml:space="preserve"> Private health insurance administration agencies</t>
  </si>
  <si>
    <t xml:space="preserve">  Other administrative agencies</t>
  </si>
  <si>
    <t>Rest of the economy</t>
  </si>
  <si>
    <t>Households as providers of home health care</t>
  </si>
  <si>
    <t>All other industries as secondary providers of health care</t>
  </si>
  <si>
    <t>Other industries n.e.c.</t>
  </si>
  <si>
    <t>All providers</t>
  </si>
  <si>
    <t>Schematy finansowania     Financing schemes</t>
  </si>
  <si>
    <t>Świadczeniodawcy ambulatoryjnej opieki zdrowot……………………………………………….</t>
  </si>
  <si>
    <t>Świadczeniodawcy pomocniczych usług w ochronie zdrowia………………………………….</t>
  </si>
  <si>
    <t xml:space="preserve">  Sprzedawcy detaliczni i pozostali dostawcy zaopatrzenia medycznego…………………………….</t>
  </si>
  <si>
    <t xml:space="preserve"> Pozostali sprzedawcy i dostawcy dóbr farmaceutycznych i medycznych……………..……..  </t>
  </si>
  <si>
    <t xml:space="preserve"> Świadczeniodawcy profilaktycznych usług zdrowotnych………………………………………....  </t>
  </si>
  <si>
    <t>Podmioty koordynujące administrację i finansowanie ochrony zdrowia.………………..….</t>
  </si>
  <si>
    <t xml:space="preserve"> Rządowe instytucje administracji w zakresie ochrony zdrowia……………………………………………….</t>
  </si>
  <si>
    <t>Pozostałe jednostki w ramach sektorów gospodarki…………………………………………..</t>
  </si>
  <si>
    <t xml:space="preserve"> Gospodarstwa domowe jako dostawcy zdrowotnej opieki domowej……………………………………….</t>
  </si>
  <si>
    <t>Pozostałe instytucje n.e.c……………………………</t>
  </si>
  <si>
    <t>Wszyscy dostawcy w systemie ochrony zdrowia……………………………………………….</t>
  </si>
  <si>
    <t xml:space="preserve"> Ośrodki diagnostyczne………………………………</t>
  </si>
  <si>
    <t xml:space="preserve"> Pozostali świadczeniodawcy pomocniczych usług  </t>
  </si>
  <si>
    <t>Other providers of ancillary services</t>
  </si>
  <si>
    <t>Current expenditure on health care</t>
  </si>
  <si>
    <t xml:space="preserve">   Schematy sektora instytucji rządowych                    i   samorządowych </t>
  </si>
  <si>
    <t xml:space="preserve">   Governmental schemes and compulsory contributory health financing schemes</t>
  </si>
  <si>
    <t xml:space="preserve">               Instytucje rządowe   </t>
  </si>
  <si>
    <t xml:space="preserve">               Compulsory contributory health insurance schemes………………………...……………………</t>
  </si>
  <si>
    <t xml:space="preserve">               Instytucje samorządowe………………….</t>
  </si>
  <si>
    <t xml:space="preserve">               Governmental scheme</t>
  </si>
  <si>
    <t xml:space="preserve">              local government</t>
  </si>
  <si>
    <t xml:space="preserve">Schematy obowiązkowych ubezpieczeń zdrowotnych oparte na składkach……………….. </t>
  </si>
  <si>
    <t>Wydatki bieżące na ochronę zdrowia razem ……..</t>
  </si>
  <si>
    <t xml:space="preserve">% </t>
  </si>
  <si>
    <r>
      <t xml:space="preserve">Wydatki publiczne
</t>
    </r>
    <r>
      <rPr>
        <b/>
        <i/>
        <sz val="8"/>
        <rFont val="Times New Roman"/>
        <family val="1"/>
        <charset val="238"/>
      </rPr>
      <t>Governmental schemes and compulsory contributory health financing schemes</t>
    </r>
  </si>
  <si>
    <r>
      <t xml:space="preserve">Schematy sektora instytucji rządowych                    i   samorząd.
</t>
    </r>
    <r>
      <rPr>
        <i/>
        <sz val="8"/>
        <rFont val="Times New Roman"/>
        <family val="1"/>
        <charset val="238"/>
      </rPr>
      <t>Governmental scheme
(excl. social security)</t>
    </r>
  </si>
  <si>
    <r>
      <t xml:space="preserve">Obowiązkowe składkowe ubezpieczenia zdrowotne
</t>
    </r>
    <r>
      <rPr>
        <i/>
        <sz val="8"/>
        <rFont val="Times New Roman"/>
        <family val="1"/>
        <charset val="238"/>
      </rPr>
      <t>Compulsory contributory health insurance schemes</t>
    </r>
  </si>
  <si>
    <r>
      <t xml:space="preserve">Dobrowolne programy ubezpieczenia zdrowotnego
</t>
    </r>
    <r>
      <rPr>
        <i/>
        <sz val="8"/>
        <rFont val="Times New Roman"/>
        <family val="1"/>
        <charset val="238"/>
      </rPr>
      <t>Voluntary health insurance schemes</t>
    </r>
    <r>
      <rPr>
        <sz val="8"/>
        <rFont val="Times New Roman"/>
        <family val="1"/>
        <charset val="238"/>
      </rPr>
      <t xml:space="preserve">
</t>
    </r>
  </si>
  <si>
    <r>
      <t xml:space="preserve">Ubezpieczenia finansowane z organizacji non-profit 
</t>
    </r>
    <r>
      <rPr>
        <i/>
        <sz val="8"/>
        <rFont val="Times New Roman"/>
        <family val="1"/>
        <charset val="238"/>
      </rPr>
      <t>NPISHs financing schemes</t>
    </r>
    <r>
      <rPr>
        <sz val="8"/>
        <rFont val="Times New Roman"/>
        <family val="1"/>
        <charset val="238"/>
      </rPr>
      <t xml:space="preserve">
</t>
    </r>
  </si>
  <si>
    <r>
      <t xml:space="preserve">Schemat finansowania przez prywatne przedsiębiorstwa
</t>
    </r>
    <r>
      <rPr>
        <i/>
        <sz val="8"/>
        <rFont val="Times New Roman"/>
        <family val="1"/>
        <charset val="238"/>
      </rPr>
      <t xml:space="preserve">Enterprises financing schemes
</t>
    </r>
  </si>
  <si>
    <r>
      <t xml:space="preserve">Opłaty bezpośrednie z gospodarstw domowych
</t>
    </r>
    <r>
      <rPr>
        <b/>
        <i/>
        <sz val="8"/>
        <rFont val="Times New Roman"/>
        <family val="1"/>
        <charset val="238"/>
      </rPr>
      <t xml:space="preserve">Household out-of-pocket payment
</t>
    </r>
  </si>
  <si>
    <r>
      <t xml:space="preserve">Schematy finansowania przez zagraniczne towarzystwa ubezpieczeniowe
</t>
    </r>
    <r>
      <rPr>
        <b/>
        <i/>
        <sz val="8"/>
        <rFont val="Times New Roman"/>
        <family val="1"/>
        <charset val="238"/>
      </rPr>
      <t>Rest of the world financing schemes (non-resident)</t>
    </r>
  </si>
  <si>
    <r>
      <t xml:space="preserve">Schematy finansowania     </t>
    </r>
    <r>
      <rPr>
        <i/>
        <sz val="9"/>
        <rFont val="Times New Roman"/>
        <family val="1"/>
        <charset val="238"/>
      </rPr>
      <t>Financing schemes</t>
    </r>
  </si>
  <si>
    <t xml:space="preserve">                    EXPENDITURES ON HEALTH CARE IN 2013 BY FUNCTION AND FINANCING SCHEMES</t>
  </si>
  <si>
    <r>
      <t>Razem wydatki bieżące na ochronę zdrowia</t>
    </r>
    <r>
      <rPr>
        <sz val="8"/>
        <rFont val="Times New Roman"/>
        <family val="1"/>
        <charset val="238"/>
      </rPr>
      <t xml:space="preserve">  </t>
    </r>
  </si>
  <si>
    <r>
      <t xml:space="preserve">                  PUBLIC AND PRIVATE HEALTH CARE EXPENDITURE, 2012—2013</t>
    </r>
    <r>
      <rPr>
        <i/>
        <vertAlign val="superscript"/>
        <sz val="9"/>
        <rFont val="Times New Roman"/>
        <family val="1"/>
        <charset val="238"/>
      </rPr>
      <t>a)</t>
    </r>
  </si>
  <si>
    <r>
      <t xml:space="preserve">WYSZCZEGÓLNIENIE
</t>
    </r>
    <r>
      <rPr>
        <i/>
        <sz val="9"/>
        <rFont val="Times New Roman"/>
        <family val="1"/>
        <charset val="238"/>
      </rPr>
      <t>SPECIFICATION</t>
    </r>
  </si>
  <si>
    <r>
      <rPr>
        <sz val="9"/>
        <rFont val="Times New Roman"/>
        <family val="1"/>
        <charset val="238"/>
      </rPr>
      <t>mln zł</t>
    </r>
    <r>
      <rPr>
        <i/>
        <sz val="9"/>
        <rFont val="Times New Roman"/>
        <family val="1"/>
        <charset val="238"/>
      </rPr>
      <t xml:space="preserve">
in mln zl</t>
    </r>
  </si>
  <si>
    <r>
      <t>Wydatki publiczne bierzące</t>
    </r>
    <r>
      <rPr>
        <sz val="9"/>
        <rFont val="Times New Roman"/>
        <family val="1"/>
        <charset val="238"/>
      </rPr>
      <t>…………………….</t>
    </r>
  </si>
  <si>
    <r>
      <t xml:space="preserve">      z tego:</t>
    </r>
    <r>
      <rPr>
        <i/>
        <sz val="9"/>
        <rFont val="Times New Roman"/>
        <family val="1"/>
        <charset val="238"/>
      </rPr>
      <t xml:space="preserve"> of which</t>
    </r>
  </si>
  <si>
    <r>
      <t>Wydatki prywatne bieżące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………………...….</t>
    </r>
  </si>
  <si>
    <r>
      <t>a)</t>
    </r>
    <r>
      <rPr>
        <sz val="9"/>
        <rFont val="Times New Roman"/>
        <family val="1"/>
        <charset val="238"/>
      </rPr>
      <t xml:space="preserve"> Wydatki bieżące zawierają też wydatki sektora Zagranica.</t>
    </r>
  </si>
  <si>
    <r>
      <t>a) Current expenditure includes also expenditure of sectors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of  foreign countries.</t>
    </r>
  </si>
  <si>
    <t xml:space="preserve">                    CURRENT EXPENDITURE ON HEALTH CARE IN 2013 BY PROVIDERS AND FINANCING SCHEMES IN MLN PLN (RESULT OF THE NATIONAL HEALTH ACCOUNT) </t>
  </si>
  <si>
    <r>
      <t xml:space="preserve">DOSTAWCY DÓBR I USŁUG 
</t>
    </r>
    <r>
      <rPr>
        <i/>
        <sz val="9"/>
        <rFont val="Times New Roman"/>
        <family val="1"/>
        <charset val="238"/>
      </rPr>
      <t>PROVIDERS</t>
    </r>
    <r>
      <rPr>
        <sz val="9"/>
        <rFont val="Times New Roman"/>
        <family val="1"/>
        <charset val="238"/>
      </rPr>
      <t xml:space="preserve">
</t>
    </r>
  </si>
  <si>
    <r>
      <t xml:space="preserve">Kategorie ICHA-HP
</t>
    </r>
    <r>
      <rPr>
        <i/>
        <sz val="8"/>
        <rFont val="Times New Roman"/>
        <family val="1"/>
        <charset val="238"/>
      </rPr>
      <t>ICHA-HP    Categories</t>
    </r>
    <r>
      <rPr>
        <sz val="8"/>
        <rFont val="Times New Roman"/>
        <family val="1"/>
        <charset val="238"/>
      </rPr>
      <t xml:space="preserve">
</t>
    </r>
  </si>
  <si>
    <r>
      <t xml:space="preserve">Ogółem
</t>
    </r>
    <r>
      <rPr>
        <b/>
        <i/>
        <sz val="9"/>
        <rFont val="Times New Roman"/>
        <family val="1"/>
        <charset val="238"/>
      </rPr>
      <t>Total</t>
    </r>
  </si>
  <si>
    <r>
      <t xml:space="preserve">Schemat finansowania przez prywatne przedsiębiorstwa
</t>
    </r>
    <r>
      <rPr>
        <i/>
        <sz val="8"/>
        <rFont val="Times New Roman"/>
        <family val="1"/>
        <charset val="238"/>
      </rPr>
      <t>Enterprises financing schemes</t>
    </r>
    <r>
      <rPr>
        <sz val="8"/>
        <rFont val="Times New Roman"/>
        <family val="1"/>
        <charset val="238"/>
      </rPr>
      <t xml:space="preserve">
</t>
    </r>
    <r>
      <rPr>
        <i/>
        <sz val="8"/>
        <rFont val="Times New Roman"/>
        <family val="1"/>
        <charset val="238"/>
      </rPr>
      <t xml:space="preserve">
</t>
    </r>
  </si>
  <si>
    <r>
      <t xml:space="preserve">Schematy finansowania przez zagraniczne towarzystwa ubezpieczeniowe
</t>
    </r>
    <r>
      <rPr>
        <b/>
        <i/>
        <sz val="7"/>
        <rFont val="Times New Roman"/>
        <family val="1"/>
        <charset val="238"/>
      </rPr>
      <t>Rest of the world financing schemes (non-resident)</t>
    </r>
    <r>
      <rPr>
        <b/>
        <sz val="7"/>
        <rFont val="Times New Roman"/>
        <family val="1"/>
        <charset val="238"/>
      </rPr>
      <t xml:space="preserve">
</t>
    </r>
  </si>
  <si>
    <r>
      <t xml:space="preserve">w mln zł    </t>
    </r>
    <r>
      <rPr>
        <i/>
        <sz val="9"/>
        <rFont val="Times New Roman"/>
        <family val="1"/>
        <charset val="238"/>
      </rPr>
      <t>in mln zl</t>
    </r>
  </si>
  <si>
    <r>
      <t xml:space="preserve">Szpitale </t>
    </r>
    <r>
      <rPr>
        <sz val="9"/>
        <rFont val="Times New Roman"/>
        <family val="1"/>
        <charset val="238"/>
      </rPr>
      <t xml:space="preserve"> </t>
    </r>
  </si>
  <si>
    <r>
      <t xml:space="preserve">Stacjonarne zakłady opieki  długoterminowej </t>
    </r>
    <r>
      <rPr>
        <sz val="9"/>
        <rFont val="Times New Roman"/>
        <family val="1"/>
        <charset val="238"/>
      </rPr>
      <t xml:space="preserve"> </t>
    </r>
  </si>
  <si>
    <t xml:space="preserve">    Medical practices</t>
  </si>
  <si>
    <r>
      <t xml:space="preserve">Sprzedawcy detaliczni i inni dostawcy dóbr medycznych……………………………………….  </t>
    </r>
    <r>
      <rPr>
        <sz val="9"/>
        <rFont val="Times New Roman"/>
        <family val="1"/>
        <charset val="238"/>
      </rPr>
      <t xml:space="preserve"> </t>
    </r>
  </si>
  <si>
    <r>
      <t xml:space="preserve">FUNKCJE OCHRONY ZDROWIA 
</t>
    </r>
    <r>
      <rPr>
        <i/>
        <sz val="9"/>
        <rFont val="Times New Roman"/>
        <family val="1"/>
        <charset val="238"/>
      </rPr>
      <t>HEALTH CARE BY FUNCTIONS</t>
    </r>
    <r>
      <rPr>
        <sz val="9"/>
        <rFont val="Times New Roman"/>
        <family val="1"/>
        <charset val="238"/>
      </rPr>
      <t xml:space="preserve">
</t>
    </r>
  </si>
  <si>
    <r>
      <t xml:space="preserve">Kategorie ICHA-HC
</t>
    </r>
    <r>
      <rPr>
        <i/>
        <sz val="9"/>
        <rFont val="Times New Roman"/>
        <family val="1"/>
        <charset val="238"/>
      </rPr>
      <t>ICHA-HC    Categories</t>
    </r>
    <r>
      <rPr>
        <sz val="9"/>
        <rFont val="Times New Roman"/>
        <family val="1"/>
        <charset val="238"/>
      </rPr>
      <t xml:space="preserve">
</t>
    </r>
  </si>
  <si>
    <r>
      <t xml:space="preserve">Dostawcy dóbr i usług    </t>
    </r>
    <r>
      <rPr>
        <i/>
        <sz val="9"/>
        <rFont val="Times New Roman"/>
        <family val="1"/>
        <charset val="238"/>
      </rPr>
      <t xml:space="preserve"> Providers</t>
    </r>
  </si>
  <si>
    <r>
      <rPr>
        <sz val="9"/>
        <rFont val="Times New Roman"/>
        <family val="1"/>
        <charset val="238"/>
      </rPr>
      <t>TABL. 76.</t>
    </r>
    <r>
      <rPr>
        <b/>
        <sz val="9"/>
        <rFont val="Times New Roman"/>
        <family val="1"/>
        <charset val="238"/>
      </rPr>
      <t xml:space="preserve"> PUBLICZNE I PRYWATNE WYDATKI NA OCHRONĘ ZDROWIA W LATACH 2012—2013</t>
    </r>
    <r>
      <rPr>
        <b/>
        <i/>
        <vertAlign val="superscript"/>
        <sz val="9"/>
        <rFont val="Times New Roman"/>
        <family val="1"/>
        <charset val="238"/>
      </rPr>
      <t>a)</t>
    </r>
  </si>
  <si>
    <r>
      <t xml:space="preserve">  a)</t>
    </r>
    <r>
      <rPr>
        <sz val="9"/>
        <rFont val="Times New Roman"/>
        <family val="1"/>
        <charset val="238"/>
      </rPr>
      <t xml:space="preserve"> Bez eliminacji przepływu środków pomiędzy jednostkami samorządów terytorialnych, których wartość dla Polski ogółem wynosiła 207 752 tys. zł.</t>
    </r>
  </si>
  <si>
    <t xml:space="preserve">  a) Without elimination of flow of funds between units of local governments, which total expenditure for Poland was 207 752 thous. zl.</t>
  </si>
  <si>
    <t xml:space="preserve">                  EXPENDITURE ON HEALTH CARE IN 2013 BY FUNCTION AND PROVIDERS – IN MLN PLN (RESULT OF THE NATIONAL HEALTH ACCOUNT)</t>
  </si>
  <si>
    <r>
      <t xml:space="preserve">Szpitale  </t>
    </r>
    <r>
      <rPr>
        <i/>
        <sz val="7.5"/>
        <rFont val="Times New Roman"/>
        <family val="1"/>
        <charset val="238"/>
      </rPr>
      <t>Hospitals</t>
    </r>
  </si>
  <si>
    <r>
      <t xml:space="preserve">Stacjonarne zakłady opieki  długoterminowej 
</t>
    </r>
    <r>
      <rPr>
        <i/>
        <sz val="7.5"/>
        <rFont val="Times New Roman"/>
        <family val="1"/>
        <charset val="238"/>
      </rPr>
      <t xml:space="preserve"> Residential long-term care facilities</t>
    </r>
  </si>
  <si>
    <r>
      <t xml:space="preserve">Świadczeniodawcy ambulatoryjnej opieki zdrowot.  
</t>
    </r>
    <r>
      <rPr>
        <i/>
        <sz val="7.5"/>
        <rFont val="Times New Roman"/>
        <family val="1"/>
        <charset val="238"/>
      </rPr>
      <t>Providers of ambulatory health care</t>
    </r>
  </si>
  <si>
    <r>
      <t xml:space="preserve">Świadczeniodawcy pomocniczych usług w ochronie zdrowia
</t>
    </r>
    <r>
      <rPr>
        <i/>
        <sz val="7.5"/>
        <rFont val="Times New Roman"/>
        <family val="1"/>
        <charset val="238"/>
      </rPr>
      <t>Providers of ancillary services</t>
    </r>
  </si>
  <si>
    <r>
      <t xml:space="preserve">Sprzedawcy detaliczni i inni dostawcy dóbr medycznych
</t>
    </r>
    <r>
      <rPr>
        <i/>
        <sz val="7.5"/>
        <rFont val="Times New Roman"/>
        <family val="1"/>
        <charset val="238"/>
      </rPr>
      <t xml:space="preserve"> Providers of preventive care</t>
    </r>
  </si>
  <si>
    <r>
      <t xml:space="preserve"> Świadczeniodawcy profilaktycznych usług zdrowotnych </t>
    </r>
    <r>
      <rPr>
        <i/>
        <sz val="7.5"/>
        <rFont val="Times New Roman"/>
        <family val="1"/>
        <charset val="238"/>
      </rPr>
      <t>Providers of preventive care</t>
    </r>
  </si>
  <si>
    <r>
      <t xml:space="preserve">Podmioty koordynujące administrację i finansowanie ochrony zdrowia
</t>
    </r>
    <r>
      <rPr>
        <i/>
        <sz val="7.5"/>
        <rFont val="Times New Roman"/>
        <family val="1"/>
        <charset val="238"/>
      </rPr>
      <t>Providers of health care system administration and financing</t>
    </r>
  </si>
  <si>
    <r>
      <t xml:space="preserve">Pozostałe jednostki w ramach sektorów gospodarki  </t>
    </r>
    <r>
      <rPr>
        <i/>
        <sz val="7.5"/>
        <rFont val="Times New Roman"/>
        <family val="1"/>
        <charset val="238"/>
      </rPr>
      <t>Rest of the economy</t>
    </r>
  </si>
  <si>
    <r>
      <t xml:space="preserve">Zagranica </t>
    </r>
    <r>
      <rPr>
        <i/>
        <sz val="7.5"/>
        <rFont val="Times New Roman"/>
        <family val="1"/>
        <charset val="238"/>
      </rPr>
      <t>Rest of the world</t>
    </r>
  </si>
  <si>
    <t xml:space="preserve">Retailers and other providers of medical goods  </t>
  </si>
  <si>
    <t>Zagranica……………………………………</t>
  </si>
  <si>
    <r>
      <rPr>
        <vertAlign val="superscript"/>
        <sz val="9"/>
        <color theme="1"/>
        <rFont val="Times New Roman"/>
        <family val="1"/>
        <charset val="238"/>
      </rPr>
      <t xml:space="preserve">a)  </t>
    </r>
    <r>
      <rPr>
        <sz val="9"/>
        <color theme="1"/>
        <rFont val="Times New Roman"/>
        <family val="1"/>
        <charset val="238"/>
      </rPr>
      <t>Bez wydatkow bezpośrednich z gospodartsw domowych, które według metodologii SHA2011 ujęte są w odrębnej kategorii HF.3.</t>
    </r>
  </si>
  <si>
    <r>
      <rPr>
        <i/>
        <vertAlign val="superscript"/>
        <sz val="9"/>
        <color theme="1"/>
        <rFont val="Times New Roman"/>
        <family val="1"/>
        <charset val="238"/>
      </rPr>
      <t>a)</t>
    </r>
    <r>
      <rPr>
        <i/>
        <sz val="9"/>
        <color theme="1"/>
        <rFont val="Times New Roman"/>
        <family val="1"/>
        <charset val="238"/>
      </rPr>
      <t xml:space="preserve"> Without Household out-of-pocket payment, which according to methodology SHA2011 are included in category HF.3.</t>
    </r>
  </si>
  <si>
    <r>
      <t>Wydatki</t>
    </r>
    <r>
      <rPr>
        <b/>
        <vertAlign val="superscript"/>
        <sz val="8"/>
        <rFont val="Times New Roman"/>
        <family val="1"/>
        <charset val="238"/>
      </rPr>
      <t>a)</t>
    </r>
    <r>
      <rPr>
        <b/>
        <sz val="8"/>
        <rFont val="Times New Roman"/>
        <family val="1"/>
        <charset val="238"/>
      </rPr>
      <t xml:space="preserve"> prywatne
</t>
    </r>
    <r>
      <rPr>
        <b/>
        <i/>
        <sz val="8"/>
        <rFont val="Times New Roman"/>
        <family val="1"/>
        <charset val="238"/>
      </rPr>
      <t>Private</t>
    </r>
    <r>
      <rPr>
        <b/>
        <i/>
        <vertAlign val="superscript"/>
        <sz val="8"/>
        <rFont val="Times New Roman"/>
        <family val="1"/>
        <charset val="238"/>
      </rPr>
      <t>a)</t>
    </r>
    <r>
      <rPr>
        <b/>
        <i/>
        <sz val="8"/>
        <rFont val="Times New Roman"/>
        <family val="1"/>
        <charset val="238"/>
      </rPr>
      <t xml:space="preserve"> sector</t>
    </r>
  </si>
  <si>
    <r>
      <t>Wydatki</t>
    </r>
    <r>
      <rPr>
        <b/>
        <vertAlign val="superscript"/>
        <sz val="8"/>
        <rFont val="Times New Roman"/>
        <family val="1"/>
        <charset val="238"/>
      </rPr>
      <t xml:space="preserve">a) </t>
    </r>
    <r>
      <rPr>
        <b/>
        <sz val="8"/>
        <rFont val="Times New Roman"/>
        <family val="1"/>
        <charset val="238"/>
      </rPr>
      <t>prywatne
Private</t>
    </r>
    <r>
      <rPr>
        <b/>
        <vertAlign val="superscript"/>
        <sz val="8"/>
        <rFont val="Times New Roman"/>
        <family val="1"/>
        <charset val="238"/>
      </rPr>
      <t xml:space="preserve">a) </t>
    </r>
    <r>
      <rPr>
        <b/>
        <sz val="8"/>
        <rFont val="Times New Roman"/>
        <family val="1"/>
        <charset val="238"/>
      </rPr>
      <t>sector</t>
    </r>
  </si>
  <si>
    <t xml:space="preserve">                 - W MLN ZŁ (NA PODSTAWIE NARODOWEGO RACHUNKU ZDROWIA)</t>
  </si>
  <si>
    <t xml:space="preserve">                 (NA PODSTAWIE NARODOWEGO RACHUNKU ZDROWIA) </t>
  </si>
  <si>
    <t xml:space="preserve">                (RESULT OF THE NATIONAL HEALTH ACCOUNT)</t>
  </si>
  <si>
    <r>
      <rPr>
        <sz val="9"/>
        <rFont val="Times New Roman"/>
        <family val="1"/>
        <charset val="238"/>
      </rPr>
      <t>TABL. 77.</t>
    </r>
    <r>
      <rPr>
        <b/>
        <sz val="9"/>
        <rFont val="Times New Roman"/>
        <family val="1"/>
        <charset val="238"/>
      </rPr>
      <t xml:space="preserve"> WYDATKI NA OCHRONĘ ZDROWIA W 2013 R. WEDŁUG FUNKCJI I SCHEMATÓW FINANSOWANIA</t>
    </r>
  </si>
  <si>
    <r>
      <t xml:space="preserve">TABL. 78. </t>
    </r>
    <r>
      <rPr>
        <b/>
        <sz val="9"/>
        <rFont val="Times New Roman"/>
        <family val="1"/>
        <charset val="238"/>
      </rPr>
      <t>WYDATKI BIEŻĄCE NA OCHRONĘ ZDROWIA W 2013 R. WEDŁUG DOSTAWCÓW DÓBR I USŁUG ORAZ SCHEMATÓW FINANSOWANIA</t>
    </r>
  </si>
  <si>
    <r>
      <t xml:space="preserve">TABL. 79. </t>
    </r>
    <r>
      <rPr>
        <b/>
        <sz val="9"/>
        <rFont val="Times New Roman"/>
        <family val="1"/>
        <charset val="238"/>
      </rPr>
      <t xml:space="preserve">WYDATKI NA OCHRONĘ ZDROWIA W 2013 R. WEDŁUG FUNKCJI I DOSTAWCÓW DÓBR I USŁUG </t>
    </r>
  </si>
  <si>
    <r>
      <rPr>
        <sz val="9"/>
        <color theme="1"/>
        <rFont val="Times New Roman"/>
        <family val="1"/>
        <charset val="238"/>
      </rPr>
      <t xml:space="preserve">TABL. 80. </t>
    </r>
    <r>
      <rPr>
        <b/>
        <sz val="9"/>
        <color theme="1"/>
        <rFont val="Times New Roman"/>
        <family val="1"/>
        <charset val="238"/>
      </rPr>
      <t xml:space="preserve">KOSZTY ŚWIADCZEŃ ZDROWOTNYCH DLA UBEZPIECZONYCH PONIESIONE PRZEZ NARODOWY </t>
    </r>
  </si>
  <si>
    <r>
      <rPr>
        <sz val="9"/>
        <color theme="1"/>
        <rFont val="Times New Roman"/>
        <family val="1"/>
        <charset val="238"/>
      </rPr>
      <t xml:space="preserve">TABL. 81. </t>
    </r>
    <r>
      <rPr>
        <b/>
        <sz val="9"/>
        <color theme="1"/>
        <rFont val="Times New Roman"/>
        <family val="1"/>
        <charset val="238"/>
      </rPr>
      <t>WYDATKI Z BUDŻETU PAŃSTWA NA OCHRONĘ ZDROWIA WEDŁUG WYBRANYCH ROZDZIAŁÓW</t>
    </r>
  </si>
  <si>
    <r>
      <rPr>
        <sz val="9"/>
        <color theme="1"/>
        <rFont val="Times New Roman"/>
        <family val="1"/>
        <charset val="238"/>
      </rPr>
      <t>TABL. 82.</t>
    </r>
    <r>
      <rPr>
        <b/>
        <sz val="9"/>
        <color theme="1"/>
        <rFont val="Times New Roman"/>
        <family val="1"/>
        <charset val="238"/>
      </rPr>
      <t xml:space="preserve"> WYDATKI NA OCHRONĘ ZDROWIA W BUDŻETACH SAMORZĄDÓW TERYTORIALNYCH </t>
    </r>
  </si>
  <si>
    <r>
      <rPr>
        <sz val="9"/>
        <color theme="1"/>
        <rFont val="Times New Roman"/>
        <family val="1"/>
        <charset val="238"/>
      </rPr>
      <t>TABL. 83.</t>
    </r>
    <r>
      <rPr>
        <b/>
        <sz val="9"/>
        <color theme="1"/>
        <rFont val="Times New Roman"/>
        <family val="1"/>
        <charset val="238"/>
      </rPr>
      <t xml:space="preserve"> WYDATKI BUDŻETÓW SAMORZĄDÓW TERYTORIALNYCH NA OCHRONĘ ZDROWIA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</si>
</sst>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@*."/>
    <numFmt numFmtId="166" formatCode="#,##0.0"/>
    <numFmt numFmtId="167" formatCode="#,##0.000"/>
  </numFmts>
  <fonts count="4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 CE"/>
      <family val="1"/>
      <charset val="238"/>
    </font>
    <font>
      <u/>
      <sz val="10"/>
      <color indexed="12"/>
      <name val="Arial"/>
      <family val="2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i/>
      <vertAlign val="superscript"/>
      <sz val="9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i/>
      <sz val="7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Czcionka tekstu podstawowego"/>
      <family val="2"/>
      <charset val="238"/>
    </font>
    <font>
      <b/>
      <i/>
      <sz val="8"/>
      <color theme="1"/>
      <name val="Times New Roman"/>
      <family val="1"/>
      <charset val="238"/>
    </font>
    <font>
      <sz val="11"/>
      <color rgb="FFFF0000"/>
      <name val="Czcionka tekstu podstawowego"/>
      <family val="2"/>
      <charset val="238"/>
    </font>
    <font>
      <sz val="1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b/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9"/>
      <name val="Times New Roman"/>
      <family val="1"/>
      <charset val="238"/>
    </font>
    <font>
      <sz val="8"/>
      <name val="Czcionka tekstu podstawowego"/>
      <family val="2"/>
      <charset val="238"/>
    </font>
    <font>
      <b/>
      <i/>
      <vertAlign val="superscript"/>
      <sz val="9"/>
      <name val="Times New Roman"/>
      <family val="1"/>
      <charset val="238"/>
    </font>
    <font>
      <i/>
      <vertAlign val="superscript"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7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name val="Czcionka tekstu podstawowego"/>
      <charset val="238"/>
    </font>
    <font>
      <sz val="9"/>
      <name val="Czcionka tekstu podstawowego"/>
      <family val="2"/>
      <charset val="238"/>
    </font>
    <font>
      <sz val="7.5"/>
      <name val="Times New Roman"/>
      <family val="1"/>
      <charset val="238"/>
    </font>
    <font>
      <i/>
      <sz val="7.5"/>
      <name val="Times New Roman"/>
      <family val="1"/>
      <charset val="238"/>
    </font>
    <font>
      <b/>
      <sz val="11"/>
      <color theme="1"/>
      <name val="Czcionka tekstu podstawowego"/>
      <family val="2"/>
      <charset val="238"/>
    </font>
    <font>
      <vertAlign val="superscript"/>
      <sz val="9"/>
      <color theme="1"/>
      <name val="Times New Roman"/>
      <family val="1"/>
      <charset val="238"/>
    </font>
    <font>
      <i/>
      <sz val="11"/>
      <color theme="1"/>
      <name val="Czcionka tekstu podstawowego"/>
      <family val="2"/>
      <charset val="238"/>
    </font>
    <font>
      <b/>
      <i/>
      <sz val="11"/>
      <color theme="1"/>
      <name val="Czcionka tekstu podstawowego"/>
      <family val="2"/>
      <charset val="238"/>
    </font>
    <font>
      <b/>
      <vertAlign val="superscript"/>
      <sz val="8"/>
      <name val="Times New Roman"/>
      <family val="1"/>
      <charset val="238"/>
    </font>
    <font>
      <b/>
      <i/>
      <vertAlign val="superscript"/>
      <sz val="8"/>
      <name val="Times New Roman"/>
      <family val="1"/>
      <charset val="238"/>
    </font>
    <font>
      <b/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 applyFill="0"/>
    <xf numFmtId="0" fontId="2" fillId="0" borderId="0" applyFill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19" fillId="0" borderId="0" applyFont="0" applyFill="0" applyBorder="0" applyAlignment="0" applyProtection="0"/>
  </cellStyleXfs>
  <cellXfs count="271">
    <xf numFmtId="0" fontId="0" fillId="0" borderId="0" xfId="0"/>
    <xf numFmtId="0" fontId="6" fillId="0" borderId="0" xfId="0" applyFont="1"/>
    <xf numFmtId="0" fontId="7" fillId="0" borderId="3" xfId="0" applyFont="1" applyBorder="1" applyAlignment="1">
      <alignment vertical="center" wrapText="1"/>
    </xf>
    <xf numFmtId="0" fontId="0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0" xfId="0" applyFont="1" applyBorder="1"/>
    <xf numFmtId="0" fontId="8" fillId="0" borderId="3" xfId="0" applyFont="1" applyBorder="1" applyAlignment="1">
      <alignment wrapText="1"/>
    </xf>
    <xf numFmtId="0" fontId="0" fillId="0" borderId="8" xfId="0" applyFont="1" applyBorder="1"/>
    <xf numFmtId="166" fontId="0" fillId="0" borderId="8" xfId="0" applyNumberFormat="1" applyFont="1" applyBorder="1"/>
    <xf numFmtId="0" fontId="0" fillId="0" borderId="9" xfId="0" applyFont="1" applyBorder="1"/>
    <xf numFmtId="165" fontId="6" fillId="0" borderId="3" xfId="0" applyNumberFormat="1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166" fontId="8" fillId="0" borderId="1" xfId="0" applyNumberFormat="1" applyFont="1" applyBorder="1" applyAlignment="1">
      <alignment horizontal="right"/>
    </xf>
    <xf numFmtId="0" fontId="0" fillId="0" borderId="0" xfId="0" applyFont="1" applyAlignment="1"/>
    <xf numFmtId="0" fontId="0" fillId="0" borderId="3" xfId="0" applyFont="1" applyBorder="1"/>
    <xf numFmtId="0" fontId="0" fillId="0" borderId="1" xfId="0" applyFont="1" applyBorder="1"/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0" fontId="6" fillId="0" borderId="8" xfId="0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165" fontId="6" fillId="0" borderId="3" xfId="0" applyNumberFormat="1" applyFont="1" applyBorder="1" applyAlignment="1">
      <alignment horizontal="justify" vertical="center"/>
    </xf>
    <xf numFmtId="0" fontId="7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8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8" fillId="0" borderId="3" xfId="0" applyNumberFormat="1" applyFont="1" applyBorder="1" applyAlignment="1">
      <alignment vertical="center"/>
    </xf>
    <xf numFmtId="3" fontId="0" fillId="0" borderId="0" xfId="0" applyNumberFormat="1" applyFont="1"/>
    <xf numFmtId="0" fontId="13" fillId="0" borderId="0" xfId="0" applyFont="1" applyAlignment="1">
      <alignment vertical="center"/>
    </xf>
    <xf numFmtId="0" fontId="7" fillId="0" borderId="3" xfId="0" applyFont="1" applyBorder="1" applyAlignment="1">
      <alignment horizontal="justify" wrapText="1"/>
    </xf>
    <xf numFmtId="165" fontId="8" fillId="0" borderId="3" xfId="0" applyNumberFormat="1" applyFont="1" applyBorder="1" applyAlignment="1">
      <alignment horizontal="justify" vertical="center"/>
    </xf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7" fillId="0" borderId="0" xfId="0" applyFont="1" applyBorder="1"/>
    <xf numFmtId="167" fontId="18" fillId="0" borderId="0" xfId="0" applyNumberFormat="1" applyFont="1" applyFill="1" applyBorder="1"/>
    <xf numFmtId="166" fontId="20" fillId="0" borderId="1" xfId="0" applyNumberFormat="1" applyFont="1" applyBorder="1" applyAlignment="1">
      <alignment horizontal="right" vertical="center"/>
    </xf>
    <xf numFmtId="166" fontId="21" fillId="0" borderId="1" xfId="0" applyNumberFormat="1" applyFont="1" applyBorder="1" applyAlignment="1">
      <alignment horizontal="right" vertical="center"/>
    </xf>
    <xf numFmtId="166" fontId="20" fillId="0" borderId="2" xfId="0" applyNumberFormat="1" applyFont="1" applyBorder="1" applyAlignment="1">
      <alignment horizontal="right" vertical="center"/>
    </xf>
    <xf numFmtId="166" fontId="21" fillId="0" borderId="2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right" vertical="center" indent="1"/>
    </xf>
    <xf numFmtId="166" fontId="21" fillId="0" borderId="1" xfId="0" applyNumberFormat="1" applyFont="1" applyBorder="1" applyAlignment="1">
      <alignment horizontal="right" vertical="center" indent="1"/>
    </xf>
    <xf numFmtId="166" fontId="21" fillId="0" borderId="2" xfId="0" applyNumberFormat="1" applyFont="1" applyBorder="1" applyAlignment="1">
      <alignment horizontal="right" vertical="center" indent="1"/>
    </xf>
    <xf numFmtId="166" fontId="20" fillId="0" borderId="2" xfId="0" applyNumberFormat="1" applyFont="1" applyBorder="1" applyAlignment="1">
      <alignment horizontal="right" vertical="center" indent="1"/>
    </xf>
    <xf numFmtId="166" fontId="22" fillId="0" borderId="1" xfId="0" applyNumberFormat="1" applyFont="1" applyBorder="1"/>
    <xf numFmtId="166" fontId="23" fillId="0" borderId="1" xfId="0" applyNumberFormat="1" applyFont="1" applyBorder="1"/>
    <xf numFmtId="166" fontId="22" fillId="0" borderId="2" xfId="0" applyNumberFormat="1" applyFont="1" applyBorder="1"/>
    <xf numFmtId="166" fontId="21" fillId="0" borderId="1" xfId="0" applyNumberFormat="1" applyFont="1" applyBorder="1" applyAlignment="1">
      <alignment horizontal="right"/>
    </xf>
    <xf numFmtId="0" fontId="22" fillId="0" borderId="0" xfId="0" applyFont="1"/>
    <xf numFmtId="166" fontId="20" fillId="0" borderId="1" xfId="0" applyNumberFormat="1" applyFont="1" applyBorder="1" applyAlignment="1">
      <alignment horizontal="right"/>
    </xf>
    <xf numFmtId="166" fontId="20" fillId="0" borderId="2" xfId="0" applyNumberFormat="1" applyFont="1" applyBorder="1" applyAlignment="1">
      <alignment horizontal="right"/>
    </xf>
    <xf numFmtId="166" fontId="21" fillId="0" borderId="2" xfId="0" applyNumberFormat="1" applyFont="1" applyBorder="1" applyAlignment="1">
      <alignment horizontal="right"/>
    </xf>
    <xf numFmtId="0" fontId="22" fillId="0" borderId="3" xfId="0" applyFont="1" applyBorder="1"/>
    <xf numFmtId="0" fontId="22" fillId="0" borderId="1" xfId="0" applyFont="1" applyBorder="1"/>
    <xf numFmtId="0" fontId="24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9" fillId="0" borderId="7" xfId="0" applyFont="1" applyBorder="1"/>
    <xf numFmtId="165" fontId="26" fillId="0" borderId="3" xfId="0" applyNumberFormat="1" applyFont="1" applyBorder="1" applyAlignment="1">
      <alignment horizontal="justify" vertical="center" wrapText="1"/>
    </xf>
    <xf numFmtId="0" fontId="27" fillId="0" borderId="3" xfId="0" applyFont="1" applyBorder="1" applyAlignment="1">
      <alignment horizontal="justify" vertical="center" wrapText="1"/>
    </xf>
    <xf numFmtId="0" fontId="26" fillId="0" borderId="3" xfId="0" applyFont="1" applyBorder="1" applyAlignment="1">
      <alignment horizontal="justify" vertical="center" wrapText="1"/>
    </xf>
    <xf numFmtId="0" fontId="29" fillId="0" borderId="3" xfId="0" applyFont="1" applyBorder="1"/>
    <xf numFmtId="165" fontId="24" fillId="0" borderId="0" xfId="0" applyNumberFormat="1" applyFont="1" applyBorder="1" applyAlignment="1">
      <alignment horizontal="justify" wrapText="1"/>
    </xf>
    <xf numFmtId="0" fontId="25" fillId="0" borderId="0" xfId="0" applyFont="1" applyAlignment="1">
      <alignment horizontal="justify" wrapText="1"/>
    </xf>
    <xf numFmtId="0" fontId="28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/>
    <xf numFmtId="0" fontId="20" fillId="0" borderId="8" xfId="0" applyFont="1" applyBorder="1"/>
    <xf numFmtId="0" fontId="21" fillId="0" borderId="8" xfId="0" applyFont="1" applyBorder="1"/>
    <xf numFmtId="0" fontId="21" fillId="0" borderId="9" xfId="0" applyFont="1" applyBorder="1"/>
    <xf numFmtId="0" fontId="21" fillId="0" borderId="3" xfId="0" applyFont="1" applyBorder="1"/>
    <xf numFmtId="3" fontId="20" fillId="0" borderId="1" xfId="0" applyNumberFormat="1" applyFont="1" applyBorder="1" applyAlignment="1">
      <alignment horizontal="right"/>
    </xf>
    <xf numFmtId="0" fontId="20" fillId="0" borderId="1" xfId="0" applyNumberFormat="1" applyFont="1" applyBorder="1" applyAlignment="1">
      <alignment horizontal="right"/>
    </xf>
    <xf numFmtId="0" fontId="20" fillId="0" borderId="2" xfId="0" applyNumberFormat="1" applyFont="1" applyBorder="1" applyAlignment="1">
      <alignment horizontal="right"/>
    </xf>
    <xf numFmtId="0" fontId="28" fillId="0" borderId="3" xfId="0" applyFont="1" applyBorder="1"/>
    <xf numFmtId="0" fontId="20" fillId="0" borderId="1" xfId="0" applyFont="1" applyBorder="1" applyAlignment="1">
      <alignment horizontal="right"/>
    </xf>
    <xf numFmtId="0" fontId="20" fillId="0" borderId="2" xfId="0" applyFont="1" applyBorder="1" applyAlignment="1">
      <alignment horizontal="right"/>
    </xf>
    <xf numFmtId="0" fontId="20" fillId="0" borderId="3" xfId="0" applyFont="1" applyBorder="1"/>
    <xf numFmtId="0" fontId="20" fillId="0" borderId="1" xfId="0" applyFont="1" applyBorder="1" applyAlignment="1"/>
    <xf numFmtId="0" fontId="20" fillId="0" borderId="2" xfId="0" applyFont="1" applyBorder="1" applyAlignment="1"/>
    <xf numFmtId="0" fontId="21" fillId="0" borderId="1" xfId="9" applyNumberFormat="1" applyFont="1" applyBorder="1" applyAlignment="1">
      <alignment horizontal="right"/>
    </xf>
    <xf numFmtId="1" fontId="21" fillId="0" borderId="2" xfId="9" applyNumberFormat="1" applyFont="1" applyBorder="1" applyAlignment="1">
      <alignment horizontal="right"/>
    </xf>
    <xf numFmtId="0" fontId="21" fillId="0" borderId="1" xfId="0" applyNumberFormat="1" applyFont="1" applyBorder="1" applyAlignment="1">
      <alignment horizontal="right"/>
    </xf>
    <xf numFmtId="1" fontId="21" fillId="0" borderId="2" xfId="0" applyNumberFormat="1" applyFont="1" applyBorder="1" applyAlignment="1">
      <alignment horizontal="right"/>
    </xf>
    <xf numFmtId="0" fontId="21" fillId="0" borderId="3" xfId="0" applyFont="1" applyBorder="1" applyAlignment="1">
      <alignment wrapText="1"/>
    </xf>
    <xf numFmtId="0" fontId="21" fillId="0" borderId="3" xfId="0" applyNumberFormat="1" applyFont="1" applyBorder="1" applyAlignment="1">
      <alignment wrapText="1"/>
    </xf>
    <xf numFmtId="3" fontId="21" fillId="0" borderId="1" xfId="0" applyNumberFormat="1" applyFont="1" applyBorder="1" applyAlignment="1">
      <alignment horizontal="right"/>
    </xf>
    <xf numFmtId="0" fontId="28" fillId="0" borderId="3" xfId="0" applyFont="1" applyBorder="1" applyAlignment="1">
      <alignment wrapText="1"/>
    </xf>
    <xf numFmtId="165" fontId="21" fillId="0" borderId="3" xfId="0" applyNumberFormat="1" applyFont="1" applyBorder="1"/>
    <xf numFmtId="1" fontId="21" fillId="0" borderId="1" xfId="9" applyNumberFormat="1" applyFont="1" applyBorder="1" applyAlignment="1">
      <alignment horizontal="right"/>
    </xf>
    <xf numFmtId="1" fontId="21" fillId="0" borderId="1" xfId="0" applyNumberFormat="1" applyFont="1" applyBorder="1" applyAlignment="1">
      <alignment horizontal="right"/>
    </xf>
    <xf numFmtId="0" fontId="20" fillId="0" borderId="3" xfId="0" applyFont="1" applyBorder="1" applyAlignment="1">
      <alignment wrapText="1"/>
    </xf>
    <xf numFmtId="0" fontId="21" fillId="0" borderId="1" xfId="0" applyFont="1" applyBorder="1" applyAlignment="1"/>
    <xf numFmtId="165" fontId="21" fillId="0" borderId="3" xfId="0" applyNumberFormat="1" applyFont="1" applyBorder="1" applyAlignment="1">
      <alignment wrapText="1"/>
    </xf>
    <xf numFmtId="2" fontId="20" fillId="0" borderId="1" xfId="0" applyNumberFormat="1" applyFont="1" applyBorder="1" applyAlignment="1">
      <alignment horizontal="right"/>
    </xf>
    <xf numFmtId="2" fontId="21" fillId="0" borderId="2" xfId="0" applyNumberFormat="1" applyFont="1" applyBorder="1" applyAlignment="1">
      <alignment horizontal="right"/>
    </xf>
    <xf numFmtId="0" fontId="21" fillId="0" borderId="0" xfId="0" applyFont="1" applyAlignment="1">
      <alignment horizontal="left" indent="4"/>
    </xf>
    <xf numFmtId="0" fontId="21" fillId="0" borderId="0" xfId="0" applyFont="1"/>
    <xf numFmtId="0" fontId="33" fillId="0" borderId="6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165" fontId="20" fillId="0" borderId="3" xfId="0" applyNumberFormat="1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right" vertical="center"/>
    </xf>
    <xf numFmtId="164" fontId="20" fillId="0" borderId="2" xfId="0" applyNumberFormat="1" applyFont="1" applyBorder="1" applyAlignment="1">
      <alignment horizontal="right" vertical="center"/>
    </xf>
    <xf numFmtId="0" fontId="28" fillId="0" borderId="3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/>
    </xf>
    <xf numFmtId="164" fontId="20" fillId="0" borderId="1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0" fontId="21" fillId="0" borderId="2" xfId="0" applyFont="1" applyBorder="1" applyAlignment="1">
      <alignment horizontal="right" vertical="center" wrapText="1" indent="1"/>
    </xf>
    <xf numFmtId="164" fontId="20" fillId="0" borderId="2" xfId="0" applyNumberFormat="1" applyFont="1" applyBorder="1" applyAlignment="1">
      <alignment horizontal="right" vertical="center" indent="1"/>
    </xf>
    <xf numFmtId="0" fontId="20" fillId="0" borderId="3" xfId="0" applyNumberFormat="1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/>
    </xf>
    <xf numFmtId="165" fontId="21" fillId="0" borderId="3" xfId="0" applyNumberFormat="1" applyFont="1" applyBorder="1" applyAlignment="1">
      <alignment horizontal="justify" vertical="center" wrapText="1"/>
    </xf>
    <xf numFmtId="164" fontId="21" fillId="0" borderId="2" xfId="0" applyNumberFormat="1" applyFont="1" applyBorder="1" applyAlignment="1">
      <alignment horizontal="right" vertical="center"/>
    </xf>
    <xf numFmtId="0" fontId="20" fillId="0" borderId="3" xfId="0" applyFont="1" applyBorder="1" applyAlignment="1">
      <alignment horizontal="justify"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right" vertical="center" wrapText="1" indent="1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left" vertical="center" wrapText="1"/>
    </xf>
    <xf numFmtId="164" fontId="22" fillId="0" borderId="1" xfId="0" applyNumberFormat="1" applyFont="1" applyBorder="1"/>
    <xf numFmtId="164" fontId="22" fillId="0" borderId="2" xfId="0" applyNumberFormat="1" applyFont="1" applyBorder="1"/>
    <xf numFmtId="0" fontId="22" fillId="0" borderId="2" xfId="0" applyFont="1" applyBorder="1"/>
    <xf numFmtId="0" fontId="21" fillId="0" borderId="3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8" fillId="0" borderId="3" xfId="0" applyNumberFormat="1" applyFont="1" applyBorder="1" applyAlignment="1">
      <alignment horizontal="justify" vertical="center" wrapText="1"/>
    </xf>
    <xf numFmtId="0" fontId="21" fillId="0" borderId="3" xfId="0" applyNumberFormat="1" applyFont="1" applyBorder="1" applyAlignment="1">
      <alignment vertical="center" wrapText="1"/>
    </xf>
    <xf numFmtId="0" fontId="28" fillId="0" borderId="0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164" fontId="21" fillId="0" borderId="1" xfId="0" applyNumberFormat="1" applyFont="1" applyBorder="1" applyAlignment="1">
      <alignment horizontal="right"/>
    </xf>
    <xf numFmtId="0" fontId="28" fillId="0" borderId="0" xfId="0" applyNumberFormat="1" applyFont="1" applyAlignment="1">
      <alignment horizontal="justify"/>
    </xf>
    <xf numFmtId="164" fontId="22" fillId="0" borderId="0" xfId="0" applyNumberFormat="1" applyFont="1" applyBorder="1"/>
    <xf numFmtId="0" fontId="22" fillId="0" borderId="0" xfId="0" applyFont="1" applyBorder="1"/>
    <xf numFmtId="166" fontId="21" fillId="0" borderId="0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right"/>
    </xf>
    <xf numFmtId="1" fontId="20" fillId="0" borderId="2" xfId="0" applyNumberFormat="1" applyFont="1" applyBorder="1" applyAlignment="1">
      <alignment horizontal="right"/>
    </xf>
    <xf numFmtId="3" fontId="21" fillId="0" borderId="2" xfId="0" applyNumberFormat="1" applyFont="1" applyBorder="1" applyAlignment="1">
      <alignment horizontal="right"/>
    </xf>
    <xf numFmtId="3" fontId="21" fillId="0" borderId="1" xfId="0" applyNumberFormat="1" applyFont="1" applyBorder="1" applyAlignment="1">
      <alignment horizontal="justify" vertical="center"/>
    </xf>
    <xf numFmtId="3" fontId="21" fillId="0" borderId="2" xfId="0" applyNumberFormat="1" applyFont="1" applyBorder="1" applyAlignment="1">
      <alignment horizontal="justify" vertical="center"/>
    </xf>
    <xf numFmtId="3" fontId="20" fillId="0" borderId="1" xfId="0" applyNumberFormat="1" applyFont="1" applyBorder="1" applyAlignment="1">
      <alignment horizontal="right" vertical="center"/>
    </xf>
    <xf numFmtId="3" fontId="20" fillId="0" borderId="2" xfId="0" applyNumberFormat="1" applyFont="1" applyBorder="1" applyAlignment="1">
      <alignment horizontal="right" vertical="center"/>
    </xf>
    <xf numFmtId="3" fontId="21" fillId="0" borderId="1" xfId="0" applyNumberFormat="1" applyFont="1" applyBorder="1" applyAlignment="1">
      <alignment horizontal="right" vertical="center"/>
    </xf>
    <xf numFmtId="3" fontId="21" fillId="0" borderId="2" xfId="0" applyNumberFormat="1" applyFont="1" applyBorder="1" applyAlignment="1">
      <alignment horizontal="right" vertical="center"/>
    </xf>
    <xf numFmtId="2" fontId="20" fillId="0" borderId="2" xfId="0" applyNumberFormat="1" applyFont="1" applyBorder="1" applyAlignment="1">
      <alignment horizontal="right" vertical="center"/>
    </xf>
    <xf numFmtId="2" fontId="21" fillId="0" borderId="2" xfId="0" applyNumberFormat="1" applyFont="1" applyBorder="1" applyAlignment="1">
      <alignment horizontal="right" vertical="center"/>
    </xf>
    <xf numFmtId="3" fontId="21" fillId="0" borderId="1" xfId="0" applyNumberFormat="1" applyFont="1" applyBorder="1" applyAlignment="1">
      <alignment vertical="center"/>
    </xf>
    <xf numFmtId="2" fontId="21" fillId="0" borderId="2" xfId="0" applyNumberFormat="1" applyFont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2" fontId="20" fillId="0" borderId="2" xfId="0" applyNumberFormat="1" applyFont="1" applyBorder="1" applyAlignment="1">
      <alignment vertical="center"/>
    </xf>
    <xf numFmtId="2" fontId="21" fillId="0" borderId="2" xfId="0" applyNumberFormat="1" applyFont="1" applyBorder="1" applyAlignment="1">
      <alignment horizontal="justify" vertical="center"/>
    </xf>
    <xf numFmtId="0" fontId="35" fillId="0" borderId="0" xfId="0" applyFont="1"/>
    <xf numFmtId="0" fontId="36" fillId="0" borderId="1" xfId="0" applyFont="1" applyBorder="1"/>
    <xf numFmtId="166" fontId="36" fillId="0" borderId="2" xfId="0" applyNumberFormat="1" applyFont="1" applyBorder="1"/>
    <xf numFmtId="166" fontId="36" fillId="0" borderId="1" xfId="0" applyNumberFormat="1" applyFont="1" applyBorder="1"/>
    <xf numFmtId="166" fontId="36" fillId="0" borderId="0" xfId="0" applyNumberFormat="1" applyFont="1"/>
    <xf numFmtId="0" fontId="20" fillId="0" borderId="1" xfId="0" applyFont="1" applyBorder="1" applyAlignment="1">
      <alignment horizontal="center"/>
    </xf>
    <xf numFmtId="166" fontId="20" fillId="0" borderId="2" xfId="0" applyNumberFormat="1" applyFont="1" applyFill="1" applyBorder="1"/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166" fontId="21" fillId="0" borderId="2" xfId="0" applyNumberFormat="1" applyFont="1" applyFill="1" applyBorder="1"/>
    <xf numFmtId="166" fontId="21" fillId="0" borderId="1" xfId="0" applyNumberFormat="1" applyFont="1" applyFill="1" applyBorder="1"/>
    <xf numFmtId="166" fontId="21" fillId="0" borderId="0" xfId="0" applyNumberFormat="1" applyFont="1" applyFill="1"/>
    <xf numFmtId="0" fontId="20" fillId="0" borderId="1" xfId="9" applyNumberFormat="1" applyFont="1" applyBorder="1" applyAlignment="1">
      <alignment horizontal="right"/>
    </xf>
    <xf numFmtId="1" fontId="20" fillId="0" borderId="2" xfId="9" applyNumberFormat="1" applyFont="1" applyBorder="1" applyAlignment="1">
      <alignment horizontal="right"/>
    </xf>
    <xf numFmtId="1" fontId="20" fillId="0" borderId="1" xfId="9" applyNumberFormat="1" applyFont="1" applyBorder="1" applyAlignment="1">
      <alignment horizontal="right"/>
    </xf>
    <xf numFmtId="164" fontId="20" fillId="0" borderId="1" xfId="0" applyNumberFormat="1" applyFont="1" applyBorder="1" applyAlignment="1">
      <alignment horizontal="right"/>
    </xf>
    <xf numFmtId="0" fontId="36" fillId="0" borderId="7" xfId="0" applyFont="1" applyBorder="1"/>
    <xf numFmtId="0" fontId="36" fillId="0" borderId="3" xfId="0" applyFont="1" applyBorder="1"/>
    <xf numFmtId="0" fontId="36" fillId="0" borderId="0" xfId="0" applyFont="1"/>
    <xf numFmtId="0" fontId="28" fillId="0" borderId="0" xfId="0" applyFont="1"/>
    <xf numFmtId="0" fontId="32" fillId="0" borderId="0" xfId="0" applyFont="1"/>
    <xf numFmtId="0" fontId="39" fillId="0" borderId="0" xfId="0" applyFont="1"/>
    <xf numFmtId="0" fontId="7" fillId="0" borderId="0" xfId="0" applyFont="1"/>
    <xf numFmtId="0" fontId="41" fillId="0" borderId="0" xfId="0" applyFont="1"/>
    <xf numFmtId="0" fontId="42" fillId="0" borderId="0" xfId="0" applyFont="1"/>
    <xf numFmtId="0" fontId="23" fillId="0" borderId="9" xfId="0" applyFont="1" applyBorder="1"/>
    <xf numFmtId="164" fontId="23" fillId="0" borderId="2" xfId="0" applyNumberFormat="1" applyFont="1" applyBorder="1"/>
    <xf numFmtId="0" fontId="23" fillId="0" borderId="1" xfId="0" applyFont="1" applyBorder="1"/>
    <xf numFmtId="0" fontId="45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0" fontId="21" fillId="0" borderId="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8" fillId="0" borderId="0" xfId="0" applyFont="1" applyAlignment="1">
      <alignment horizontal="justify" wrapText="1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8" fillId="0" borderId="14" xfId="0" applyFont="1" applyBorder="1" applyAlignment="1">
      <alignment horizontal="left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2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/>
    <xf numFmtId="0" fontId="2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/>
    <xf numFmtId="0" fontId="21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8" fillId="0" borderId="0" xfId="0" applyFont="1" applyFill="1" applyAlignment="1">
      <alignment horizontal="justify" vertical="center" wrapText="1"/>
    </xf>
    <xf numFmtId="0" fontId="28" fillId="0" borderId="0" xfId="0" applyFont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10">
    <cellStyle name="[StdExit()]" xfId="6"/>
    <cellStyle name="Hyperlink 2" xfId="7"/>
    <cellStyle name="Normal 2 3" xfId="4"/>
    <cellStyle name="Normal 2 3 2" xfId="5"/>
    <cellStyle name="Normalny" xfId="0" builtinId="0"/>
    <cellStyle name="Normalny 2" xfId="3"/>
    <cellStyle name="Normalny 2 2" xfId="8"/>
    <cellStyle name="Normalny 2 3" xfId="2"/>
    <cellStyle name="Normalny 3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zinskim/Desktop/pp/NRZ/NRZ%20za%202013/5.%20NOWE%20TABLICE%20ROBOCZE/FINAAAALLL/SHA%202011%20Robocze_HCxHF_13%20(07.07.1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n zł"/>
      <sheetName val="HC.3.4."/>
      <sheetName val="Arkusz2"/>
      <sheetName val="Arkusz3"/>
    </sheetNames>
    <sheetDataSet>
      <sheetData sheetId="0">
        <row r="46">
          <cell r="V46">
            <v>64699.327000000005</v>
          </cell>
          <cell r="BL46">
            <v>106035.20900000002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workbookViewId="0">
      <selection activeCell="K20" sqref="K20"/>
    </sheetView>
  </sheetViews>
  <sheetFormatPr defaultColWidth="9" defaultRowHeight="14.25"/>
  <cols>
    <col min="1" max="1" width="31.875" style="3" customWidth="1"/>
    <col min="2" max="5" width="10.625" style="3" customWidth="1"/>
    <col min="6" max="16384" width="9" style="3"/>
  </cols>
  <sheetData>
    <row r="1" spans="1:6">
      <c r="A1" s="213" t="s">
        <v>314</v>
      </c>
      <c r="B1" s="214"/>
      <c r="C1" s="214"/>
      <c r="D1" s="214"/>
      <c r="E1" s="214"/>
    </row>
    <row r="2" spans="1:6" ht="11.45" customHeight="1">
      <c r="A2" s="222" t="s">
        <v>334</v>
      </c>
      <c r="B2" s="222"/>
      <c r="C2" s="222"/>
      <c r="D2" s="222"/>
      <c r="E2" s="222"/>
    </row>
    <row r="3" spans="1:6">
      <c r="A3" s="215" t="s">
        <v>292</v>
      </c>
      <c r="B3" s="216"/>
      <c r="C3" s="216"/>
      <c r="D3" s="216"/>
      <c r="E3" s="216"/>
    </row>
    <row r="4" spans="1:6" ht="13.15" customHeight="1">
      <c r="A4" s="223" t="s">
        <v>335</v>
      </c>
      <c r="B4" s="223"/>
      <c r="C4" s="223"/>
      <c r="D4" s="223"/>
      <c r="E4" s="223"/>
    </row>
    <row r="5" spans="1:6">
      <c r="A5" s="217" t="s">
        <v>293</v>
      </c>
      <c r="B5" s="220">
        <v>2012</v>
      </c>
      <c r="C5" s="220"/>
      <c r="D5" s="220">
        <v>2013</v>
      </c>
      <c r="E5" s="221"/>
    </row>
    <row r="6" spans="1:6" ht="24">
      <c r="A6" s="218"/>
      <c r="B6" s="89" t="s">
        <v>294</v>
      </c>
      <c r="C6" s="78" t="s">
        <v>280</v>
      </c>
      <c r="D6" s="89" t="s">
        <v>294</v>
      </c>
      <c r="E6" s="90" t="s">
        <v>280</v>
      </c>
      <c r="F6" s="6"/>
    </row>
    <row r="7" spans="1:6">
      <c r="A7" s="91"/>
      <c r="B7" s="92"/>
      <c r="C7" s="93"/>
      <c r="D7" s="92"/>
      <c r="E7" s="94"/>
    </row>
    <row r="8" spans="1:6">
      <c r="A8" s="95" t="s">
        <v>279</v>
      </c>
      <c r="B8" s="96">
        <v>101041.5</v>
      </c>
      <c r="C8" s="97">
        <v>100</v>
      </c>
      <c r="D8" s="96">
        <f>'[1]mln zł'!$BL$46</f>
        <v>106035.20900000002</v>
      </c>
      <c r="E8" s="98">
        <v>100</v>
      </c>
    </row>
    <row r="9" spans="1:6">
      <c r="A9" s="99" t="s">
        <v>270</v>
      </c>
      <c r="B9" s="96"/>
      <c r="C9" s="100"/>
      <c r="D9" s="96"/>
      <c r="E9" s="101"/>
    </row>
    <row r="10" spans="1:6">
      <c r="A10" s="102"/>
      <c r="B10" s="103"/>
      <c r="C10" s="103"/>
      <c r="D10" s="103"/>
      <c r="E10" s="104"/>
    </row>
    <row r="11" spans="1:6">
      <c r="A11" s="102" t="s">
        <v>295</v>
      </c>
      <c r="B11" s="96">
        <v>70770.452000000005</v>
      </c>
      <c r="C11" s="196">
        <v>70</v>
      </c>
      <c r="D11" s="96">
        <v>74877.705000000002</v>
      </c>
      <c r="E11" s="197">
        <v>70.615888539437904</v>
      </c>
    </row>
    <row r="12" spans="1:6">
      <c r="A12" s="99" t="s">
        <v>148</v>
      </c>
      <c r="B12" s="96"/>
      <c r="C12" s="107"/>
      <c r="D12" s="96"/>
      <c r="E12" s="108"/>
    </row>
    <row r="13" spans="1:6">
      <c r="A13" s="109" t="s">
        <v>296</v>
      </c>
      <c r="B13" s="103"/>
      <c r="C13" s="107"/>
      <c r="D13" s="103"/>
      <c r="E13" s="108"/>
    </row>
    <row r="14" spans="1:6" ht="28.5" customHeight="1">
      <c r="A14" s="110" t="s">
        <v>271</v>
      </c>
      <c r="B14" s="111">
        <v>6480.9279999999999</v>
      </c>
      <c r="C14" s="105">
        <v>6</v>
      </c>
      <c r="D14" s="111">
        <v>10178.378000000001</v>
      </c>
      <c r="E14" s="106">
        <v>9.5990549705051293</v>
      </c>
    </row>
    <row r="15" spans="1:6" ht="24">
      <c r="A15" s="112" t="s">
        <v>272</v>
      </c>
      <c r="B15" s="111"/>
      <c r="C15" s="107"/>
      <c r="D15" s="111"/>
      <c r="E15" s="108"/>
    </row>
    <row r="16" spans="1:6">
      <c r="A16" s="112"/>
      <c r="B16" s="111"/>
      <c r="C16" s="107"/>
      <c r="D16" s="111"/>
      <c r="E16" s="108"/>
    </row>
    <row r="17" spans="1:5">
      <c r="A17" s="113" t="s">
        <v>273</v>
      </c>
      <c r="B17" s="111">
        <v>2384.1559999999999</v>
      </c>
      <c r="C17" s="114">
        <v>2.35958096425726</v>
      </c>
      <c r="D17" s="111">
        <v>5747.2030000000004</v>
      </c>
      <c r="E17" s="106">
        <v>5.4200892837397099</v>
      </c>
    </row>
    <row r="18" spans="1:5">
      <c r="A18" s="99" t="s">
        <v>276</v>
      </c>
      <c r="B18" s="111"/>
      <c r="C18" s="115"/>
      <c r="D18" s="111"/>
      <c r="E18" s="108"/>
    </row>
    <row r="19" spans="1:5">
      <c r="A19" s="95" t="s">
        <v>275</v>
      </c>
      <c r="B19" s="111">
        <v>4096.7719999999999</v>
      </c>
      <c r="C19" s="114">
        <v>4.0545439250209103</v>
      </c>
      <c r="D19" s="111">
        <v>4431.1750000000002</v>
      </c>
      <c r="E19" s="106">
        <v>4.1789656867654204</v>
      </c>
    </row>
    <row r="20" spans="1:5">
      <c r="A20" s="99" t="s">
        <v>277</v>
      </c>
      <c r="B20" s="111"/>
      <c r="C20" s="115"/>
      <c r="D20" s="111"/>
      <c r="E20" s="108"/>
    </row>
    <row r="21" spans="1:5" ht="31.5" customHeight="1">
      <c r="A21" s="109" t="s">
        <v>278</v>
      </c>
      <c r="B21" s="111">
        <v>64289.523999999998</v>
      </c>
      <c r="C21" s="114">
        <v>63.626850353567598</v>
      </c>
      <c r="D21" s="111">
        <f>'[1]mln zł'!$V$46</f>
        <v>64699.327000000005</v>
      </c>
      <c r="E21" s="106">
        <v>61.016833568932697</v>
      </c>
    </row>
    <row r="22" spans="1:5" ht="24" customHeight="1">
      <c r="A22" s="112" t="s">
        <v>274</v>
      </c>
      <c r="B22" s="111"/>
      <c r="C22" s="115"/>
      <c r="D22" s="111"/>
      <c r="E22" s="108"/>
    </row>
    <row r="23" spans="1:5">
      <c r="A23" s="116"/>
      <c r="B23" s="117"/>
      <c r="C23" s="115"/>
      <c r="D23" s="117"/>
      <c r="E23" s="108"/>
    </row>
    <row r="24" spans="1:5">
      <c r="A24" s="116" t="s">
        <v>297</v>
      </c>
      <c r="B24" s="96">
        <v>30271.047999999999</v>
      </c>
      <c r="C24" s="198">
        <v>29.9590247571542</v>
      </c>
      <c r="D24" s="96">
        <v>30970.862000000001</v>
      </c>
      <c r="E24" s="197">
        <v>29.2080925685731</v>
      </c>
    </row>
    <row r="25" spans="1:5">
      <c r="A25" s="112" t="s">
        <v>147</v>
      </c>
      <c r="B25" s="96"/>
      <c r="C25" s="115"/>
      <c r="D25" s="96"/>
      <c r="E25" s="108"/>
    </row>
    <row r="26" spans="1:5">
      <c r="A26" s="109" t="s">
        <v>296</v>
      </c>
      <c r="B26" s="117"/>
      <c r="C26" s="115"/>
      <c r="D26" s="117"/>
      <c r="E26" s="108"/>
    </row>
    <row r="27" spans="1:5">
      <c r="A27" s="118" t="s">
        <v>146</v>
      </c>
      <c r="B27" s="111">
        <v>24516.736000000001</v>
      </c>
      <c r="C27" s="114">
        <v>24.264026167465801</v>
      </c>
      <c r="D27" s="111">
        <v>24977.86</v>
      </c>
      <c r="E27" s="106">
        <v>23.556194433492401</v>
      </c>
    </row>
    <row r="28" spans="1:5" ht="14.25" customHeight="1">
      <c r="A28" s="112" t="s">
        <v>145</v>
      </c>
      <c r="B28" s="111"/>
      <c r="C28" s="115"/>
      <c r="D28" s="111"/>
      <c r="E28" s="108"/>
    </row>
    <row r="29" spans="1:5">
      <c r="A29" s="113" t="s">
        <v>144</v>
      </c>
      <c r="B29" s="111">
        <v>5754.3119999999999</v>
      </c>
      <c r="C29" s="114">
        <v>5.6949985896884003</v>
      </c>
      <c r="D29" s="111">
        <f>D24-D27</f>
        <v>5993.0020000000004</v>
      </c>
      <c r="E29" s="106">
        <v>5.6518981350807698</v>
      </c>
    </row>
    <row r="30" spans="1:5" ht="13.5" customHeight="1">
      <c r="A30" s="99" t="s">
        <v>143</v>
      </c>
      <c r="B30" s="111"/>
      <c r="C30" s="119"/>
      <c r="D30" s="111"/>
      <c r="E30" s="120"/>
    </row>
    <row r="31" spans="1:5" ht="15.75" customHeight="1">
      <c r="A31" s="121"/>
      <c r="B31" s="122"/>
      <c r="C31" s="122"/>
      <c r="D31" s="122"/>
      <c r="E31" s="122"/>
    </row>
    <row r="32" spans="1:5" ht="23.25" customHeight="1">
      <c r="A32" s="219" t="s">
        <v>298</v>
      </c>
      <c r="B32" s="214"/>
      <c r="C32" s="214"/>
      <c r="D32" s="214"/>
      <c r="E32" s="214"/>
    </row>
    <row r="33" spans="1:5" ht="13.5" customHeight="1">
      <c r="A33" s="219" t="s">
        <v>299</v>
      </c>
      <c r="B33" s="214"/>
      <c r="C33" s="214"/>
      <c r="D33" s="214"/>
      <c r="E33" s="214"/>
    </row>
    <row r="34" spans="1:5" ht="15.75" customHeight="1"/>
    <row r="38" spans="1:5" ht="26.25" customHeight="1"/>
    <row r="39" spans="1:5" ht="27.75" customHeight="1"/>
  </sheetData>
  <mergeCells count="9">
    <mergeCell ref="A1:E1"/>
    <mergeCell ref="A3:E3"/>
    <mergeCell ref="A5:A6"/>
    <mergeCell ref="A32:E32"/>
    <mergeCell ref="A33:E33"/>
    <mergeCell ref="B5:C5"/>
    <mergeCell ref="D5:E5"/>
    <mergeCell ref="A2:E2"/>
    <mergeCell ref="A4:E4"/>
  </mergeCells>
  <pageMargins left="0.78740157480314965" right="0.78740157480314965" top="0.78740157480314965" bottom="0.78740157480314965" header="0.51181102362204722" footer="0.51181102362204722"/>
  <pageSetup paperSize="9" orientation="portrait" horizontalDpi="4294967295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3"/>
  <sheetViews>
    <sheetView zoomScale="120" zoomScaleNormal="120" workbookViewId="0">
      <pane ySplit="9" topLeftCell="A10" activePane="bottomLeft" state="frozen"/>
      <selection pane="bottomLeft" activeCell="A4" sqref="A4:L4"/>
    </sheetView>
  </sheetViews>
  <sheetFormatPr defaultColWidth="9" defaultRowHeight="14.25"/>
  <cols>
    <col min="1" max="1" width="30.5" style="3" customWidth="1"/>
    <col min="2" max="2" width="6.375" style="3" customWidth="1"/>
    <col min="3" max="3" width="7.25" style="3" customWidth="1"/>
    <col min="4" max="6" width="8.125" style="3" customWidth="1"/>
    <col min="7" max="7" width="7.5" style="3" customWidth="1"/>
    <col min="8" max="8" width="8.75" style="3" customWidth="1"/>
    <col min="9" max="9" width="8.5" style="3" customWidth="1"/>
    <col min="10" max="11" width="8.125" style="3" customWidth="1"/>
    <col min="12" max="12" width="8" style="3" customWidth="1"/>
    <col min="13" max="16384" width="9" style="3"/>
  </cols>
  <sheetData>
    <row r="1" spans="1:12">
      <c r="A1" s="226" t="s">
        <v>336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2">
      <c r="A2" s="228" t="s">
        <v>19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>
      <c r="A3" s="230" t="s">
        <v>290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>
      <c r="A4" s="231" t="s">
        <v>20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14.25" customHeight="1">
      <c r="A5" s="232" t="s">
        <v>203</v>
      </c>
      <c r="B5" s="234" t="s">
        <v>207</v>
      </c>
      <c r="C5" s="224" t="s">
        <v>204</v>
      </c>
      <c r="D5" s="235" t="s">
        <v>289</v>
      </c>
      <c r="E5" s="235"/>
      <c r="F5" s="235"/>
      <c r="G5" s="235"/>
      <c r="H5" s="235"/>
      <c r="I5" s="235"/>
      <c r="J5" s="235"/>
      <c r="K5" s="235"/>
      <c r="L5" s="236"/>
    </row>
    <row r="6" spans="1:12">
      <c r="A6" s="233"/>
      <c r="B6" s="225"/>
      <c r="C6" s="225"/>
      <c r="D6" s="77" t="s">
        <v>1</v>
      </c>
      <c r="E6" s="78" t="s">
        <v>2</v>
      </c>
      <c r="F6" s="78" t="s">
        <v>3</v>
      </c>
      <c r="G6" s="77" t="s">
        <v>4</v>
      </c>
      <c r="H6" s="79" t="s">
        <v>191</v>
      </c>
      <c r="I6" s="79" t="s">
        <v>192</v>
      </c>
      <c r="J6" s="79" t="s">
        <v>5</v>
      </c>
      <c r="K6" s="80" t="s">
        <v>6</v>
      </c>
      <c r="L6" s="81" t="s">
        <v>208</v>
      </c>
    </row>
    <row r="7" spans="1:12" ht="140.44999999999999" customHeight="1">
      <c r="A7" s="233"/>
      <c r="B7" s="225"/>
      <c r="C7" s="225"/>
      <c r="D7" s="74" t="s">
        <v>281</v>
      </c>
      <c r="E7" s="75" t="s">
        <v>282</v>
      </c>
      <c r="F7" s="75" t="s">
        <v>283</v>
      </c>
      <c r="G7" s="74" t="s">
        <v>332</v>
      </c>
      <c r="H7" s="75" t="s">
        <v>284</v>
      </c>
      <c r="I7" s="75" t="s">
        <v>285</v>
      </c>
      <c r="J7" s="75" t="s">
        <v>286</v>
      </c>
      <c r="K7" s="74" t="s">
        <v>287</v>
      </c>
      <c r="L7" s="76" t="s">
        <v>288</v>
      </c>
    </row>
    <row r="8" spans="1:12" ht="19.899999999999999" customHeight="1">
      <c r="A8" s="233"/>
      <c r="B8" s="225"/>
      <c r="C8" s="237" t="s">
        <v>202</v>
      </c>
      <c r="D8" s="237"/>
      <c r="E8" s="237"/>
      <c r="F8" s="237"/>
      <c r="G8" s="237"/>
      <c r="H8" s="237"/>
      <c r="I8" s="237"/>
      <c r="J8" s="237"/>
      <c r="K8" s="237"/>
      <c r="L8" s="238"/>
    </row>
    <row r="9" spans="1:12" ht="7.5" customHeight="1">
      <c r="A9" s="82"/>
      <c r="B9" s="8"/>
      <c r="C9" s="9"/>
      <c r="D9" s="8"/>
      <c r="E9" s="8"/>
      <c r="F9" s="8"/>
      <c r="G9" s="8"/>
      <c r="H9" s="8"/>
      <c r="I9" s="8"/>
      <c r="J9" s="8"/>
      <c r="K9" s="8"/>
      <c r="L9" s="10"/>
    </row>
    <row r="10" spans="1:12">
      <c r="A10" s="83" t="s">
        <v>8</v>
      </c>
      <c r="B10" s="49" t="s">
        <v>9</v>
      </c>
      <c r="C10" s="56">
        <v>59155.010999999999</v>
      </c>
      <c r="D10" s="56">
        <v>48418.179000000004</v>
      </c>
      <c r="E10" s="57">
        <v>1119.7049999999999</v>
      </c>
      <c r="F10" s="57">
        <v>47298.474000000002</v>
      </c>
      <c r="G10" s="56">
        <v>3976.5279999999998</v>
      </c>
      <c r="H10" s="57">
        <v>3826.4989999999998</v>
      </c>
      <c r="I10" s="57">
        <v>150.029</v>
      </c>
      <c r="J10" s="56" t="s">
        <v>0</v>
      </c>
      <c r="K10" s="58">
        <v>6676.3160000000007</v>
      </c>
      <c r="L10" s="58">
        <v>83.988</v>
      </c>
    </row>
    <row r="11" spans="1:12">
      <c r="A11" s="84" t="s">
        <v>197</v>
      </c>
      <c r="B11" s="50"/>
      <c r="C11" s="56"/>
      <c r="D11" s="56"/>
      <c r="E11" s="57"/>
      <c r="F11" s="57"/>
      <c r="G11" s="56"/>
      <c r="H11" s="57"/>
      <c r="I11" s="57"/>
      <c r="J11" s="57"/>
      <c r="K11" s="59"/>
      <c r="L11" s="58"/>
    </row>
    <row r="12" spans="1:12" ht="7.5" customHeight="1">
      <c r="A12" s="85"/>
      <c r="B12" s="51"/>
      <c r="C12" s="60"/>
      <c r="D12" s="60"/>
      <c r="E12" s="61"/>
      <c r="F12" s="61"/>
      <c r="G12" s="60"/>
      <c r="H12" s="61"/>
      <c r="I12" s="61"/>
      <c r="J12" s="61"/>
      <c r="K12" s="62"/>
      <c r="L12" s="63"/>
    </row>
    <row r="13" spans="1:12">
      <c r="A13" s="83" t="s">
        <v>193</v>
      </c>
      <c r="B13" s="50" t="s">
        <v>10</v>
      </c>
      <c r="C13" s="56">
        <v>5063.674</v>
      </c>
      <c r="D13" s="56">
        <v>4069.6979999999994</v>
      </c>
      <c r="E13" s="57">
        <v>50.739000000000004</v>
      </c>
      <c r="F13" s="57">
        <v>4018.9589999999994</v>
      </c>
      <c r="G13" s="56">
        <v>220.00500000000002</v>
      </c>
      <c r="H13" s="56" t="s">
        <v>0</v>
      </c>
      <c r="I13" s="57">
        <v>220.00500000000002</v>
      </c>
      <c r="J13" s="56" t="s">
        <v>0</v>
      </c>
      <c r="K13" s="58">
        <v>772.69200000000001</v>
      </c>
      <c r="L13" s="58">
        <v>1.2789999999999999</v>
      </c>
    </row>
    <row r="14" spans="1:12">
      <c r="A14" s="84" t="s">
        <v>58</v>
      </c>
      <c r="B14" s="50"/>
      <c r="C14" s="56"/>
      <c r="D14" s="56"/>
      <c r="E14" s="57"/>
      <c r="F14" s="57"/>
      <c r="G14" s="56"/>
      <c r="H14" s="57"/>
      <c r="I14" s="57"/>
      <c r="J14" s="57"/>
      <c r="K14" s="59"/>
      <c r="L14" s="58"/>
    </row>
    <row r="15" spans="1:12" ht="7.5" customHeight="1">
      <c r="A15" s="85"/>
      <c r="B15" s="51"/>
      <c r="C15" s="60"/>
      <c r="D15" s="60"/>
      <c r="E15" s="61"/>
      <c r="F15" s="61"/>
      <c r="G15" s="60"/>
      <c r="H15" s="61"/>
      <c r="I15" s="61"/>
      <c r="J15" s="61"/>
      <c r="K15" s="62"/>
      <c r="L15" s="63"/>
    </row>
    <row r="16" spans="1:12">
      <c r="A16" s="83" t="s">
        <v>194</v>
      </c>
      <c r="B16" s="50" t="s">
        <v>11</v>
      </c>
      <c r="C16" s="56">
        <v>6149.3829999999998</v>
      </c>
      <c r="D16" s="56">
        <v>5753.8050000000003</v>
      </c>
      <c r="E16" s="57">
        <v>3406.3919999999998</v>
      </c>
      <c r="F16" s="57">
        <v>2347.413</v>
      </c>
      <c r="G16" s="56">
        <v>311.97200000000004</v>
      </c>
      <c r="H16" s="56" t="s">
        <v>0</v>
      </c>
      <c r="I16" s="57">
        <v>311.97200000000004</v>
      </c>
      <c r="J16" s="56" t="s">
        <v>0</v>
      </c>
      <c r="K16" s="58">
        <v>83.165000000000006</v>
      </c>
      <c r="L16" s="58">
        <v>0.441</v>
      </c>
    </row>
    <row r="17" spans="1:12">
      <c r="A17" s="84" t="s">
        <v>198</v>
      </c>
      <c r="B17" s="50"/>
      <c r="C17" s="56"/>
      <c r="D17" s="56"/>
      <c r="E17" s="57"/>
      <c r="F17" s="57"/>
      <c r="G17" s="56"/>
      <c r="H17" s="57"/>
      <c r="I17" s="57"/>
      <c r="J17" s="57"/>
      <c r="K17" s="59"/>
      <c r="L17" s="58"/>
    </row>
    <row r="18" spans="1:12" ht="7.5" customHeight="1">
      <c r="A18" s="85"/>
      <c r="B18" s="51"/>
      <c r="C18" s="60"/>
      <c r="D18" s="60"/>
      <c r="E18" s="61"/>
      <c r="F18" s="61"/>
      <c r="G18" s="60"/>
      <c r="H18" s="61"/>
      <c r="I18" s="61"/>
      <c r="J18" s="61"/>
      <c r="K18" s="62"/>
      <c r="L18" s="63"/>
    </row>
    <row r="19" spans="1:12" ht="18" customHeight="1">
      <c r="A19" s="83" t="s">
        <v>195</v>
      </c>
      <c r="B19" s="50" t="s">
        <v>12</v>
      </c>
      <c r="C19" s="56">
        <v>4976.4350000000004</v>
      </c>
      <c r="D19" s="56">
        <v>4077.4719999999998</v>
      </c>
      <c r="E19" s="57">
        <v>2034.6380000000001</v>
      </c>
      <c r="F19" s="57">
        <v>2042.8339999999998</v>
      </c>
      <c r="G19" s="56">
        <v>401.786</v>
      </c>
      <c r="H19" s="57">
        <v>394.85</v>
      </c>
      <c r="I19" s="57">
        <v>6.9360000000000008</v>
      </c>
      <c r="J19" s="56" t="s">
        <v>0</v>
      </c>
      <c r="K19" s="59">
        <v>494.37100000000004</v>
      </c>
      <c r="L19" s="58">
        <v>2.806</v>
      </c>
    </row>
    <row r="20" spans="1:12">
      <c r="A20" s="84" t="s">
        <v>199</v>
      </c>
      <c r="B20" s="50"/>
      <c r="C20" s="56"/>
      <c r="D20" s="56"/>
      <c r="E20" s="57"/>
      <c r="F20" s="57"/>
      <c r="G20" s="56"/>
      <c r="H20" s="57"/>
      <c r="I20" s="57"/>
      <c r="J20" s="57"/>
      <c r="K20" s="59"/>
      <c r="L20" s="58"/>
    </row>
    <row r="21" spans="1:12" ht="7.5" customHeight="1">
      <c r="A21" s="85"/>
      <c r="B21" s="51"/>
      <c r="C21" s="60"/>
      <c r="D21" s="60"/>
      <c r="E21" s="61"/>
      <c r="F21" s="61"/>
      <c r="G21" s="60"/>
      <c r="H21" s="61"/>
      <c r="I21" s="61"/>
      <c r="J21" s="61"/>
      <c r="K21" s="62"/>
      <c r="L21" s="63"/>
    </row>
    <row r="22" spans="1:12">
      <c r="A22" s="83" t="s">
        <v>196</v>
      </c>
      <c r="B22" s="50" t="s">
        <v>13</v>
      </c>
      <c r="C22" s="56">
        <v>25256.001</v>
      </c>
      <c r="D22" s="56">
        <v>8255.8510000000006</v>
      </c>
      <c r="E22" s="57">
        <v>132.29499999999999</v>
      </c>
      <c r="F22" s="57">
        <v>8123.5560000000005</v>
      </c>
      <c r="G22" s="56">
        <v>105.18</v>
      </c>
      <c r="H22" s="56" t="s">
        <v>0</v>
      </c>
      <c r="I22" s="57">
        <v>105.18</v>
      </c>
      <c r="J22" s="56" t="s">
        <v>0</v>
      </c>
      <c r="K22" s="58">
        <v>16891.77</v>
      </c>
      <c r="L22" s="58">
        <v>3.2</v>
      </c>
    </row>
    <row r="23" spans="1:12">
      <c r="A23" s="84" t="s">
        <v>200</v>
      </c>
      <c r="B23" s="50"/>
      <c r="C23" s="56"/>
      <c r="D23" s="56"/>
      <c r="E23" s="57"/>
      <c r="F23" s="57"/>
      <c r="G23" s="56"/>
      <c r="H23" s="57"/>
      <c r="I23" s="57"/>
      <c r="J23" s="57"/>
      <c r="K23" s="58"/>
      <c r="L23" s="58"/>
    </row>
    <row r="24" spans="1:12" ht="7.5" customHeight="1">
      <c r="A24" s="85"/>
      <c r="B24" s="51"/>
      <c r="C24" s="60"/>
      <c r="D24" s="60"/>
      <c r="E24" s="61"/>
      <c r="F24" s="61"/>
      <c r="G24" s="60"/>
      <c r="H24" s="61"/>
      <c r="I24" s="61"/>
      <c r="J24" s="61"/>
      <c r="K24" s="63"/>
      <c r="L24" s="63"/>
    </row>
    <row r="25" spans="1:12">
      <c r="A25" s="83" t="s">
        <v>42</v>
      </c>
      <c r="B25" s="50" t="s">
        <v>14</v>
      </c>
      <c r="C25" s="56">
        <v>22926.692999999999</v>
      </c>
      <c r="D25" s="56">
        <v>7343.9960000000001</v>
      </c>
      <c r="E25" s="57">
        <v>22.253999999999998</v>
      </c>
      <c r="F25" s="57">
        <v>7321.7420000000002</v>
      </c>
      <c r="G25" s="56">
        <v>60.557000000000002</v>
      </c>
      <c r="H25" s="56" t="s">
        <v>0</v>
      </c>
      <c r="I25" s="57">
        <v>60.557000000000002</v>
      </c>
      <c r="J25" s="56" t="s">
        <v>0</v>
      </c>
      <c r="K25" s="58">
        <v>15519.545</v>
      </c>
      <c r="L25" s="58">
        <v>2.5950000000000002</v>
      </c>
    </row>
    <row r="26" spans="1:12" ht="22.5">
      <c r="A26" s="84" t="s">
        <v>43</v>
      </c>
      <c r="B26" s="50"/>
      <c r="C26" s="56"/>
      <c r="D26" s="56"/>
      <c r="E26" s="57"/>
      <c r="F26" s="57"/>
      <c r="G26" s="56"/>
      <c r="H26" s="57"/>
      <c r="I26" s="57"/>
      <c r="J26" s="56"/>
      <c r="K26" s="58"/>
      <c r="L26" s="58"/>
    </row>
    <row r="27" spans="1:12" ht="7.5" customHeight="1">
      <c r="A27" s="85"/>
      <c r="B27" s="51"/>
      <c r="C27" s="60"/>
      <c r="D27" s="60"/>
      <c r="E27" s="61"/>
      <c r="F27" s="61"/>
      <c r="G27" s="60"/>
      <c r="H27" s="61"/>
      <c r="I27" s="61"/>
      <c r="J27" s="60"/>
      <c r="K27" s="63"/>
      <c r="L27" s="63"/>
    </row>
    <row r="28" spans="1:12">
      <c r="A28" s="83" t="s">
        <v>44</v>
      </c>
      <c r="B28" s="50" t="s">
        <v>15</v>
      </c>
      <c r="C28" s="56">
        <v>2329.308</v>
      </c>
      <c r="D28" s="56">
        <v>911.85500000000025</v>
      </c>
      <c r="E28" s="57">
        <v>110.041</v>
      </c>
      <c r="F28" s="57">
        <v>801.81400000000019</v>
      </c>
      <c r="G28" s="56">
        <v>44.622999999999998</v>
      </c>
      <c r="H28" s="56" t="s">
        <v>0</v>
      </c>
      <c r="I28" s="57">
        <v>44.622999999999998</v>
      </c>
      <c r="J28" s="56" t="s">
        <v>0</v>
      </c>
      <c r="K28" s="58">
        <v>1372.2249999999999</v>
      </c>
      <c r="L28" s="58">
        <v>0.60499999999999998</v>
      </c>
    </row>
    <row r="29" spans="1:12" ht="22.5">
      <c r="A29" s="84" t="s">
        <v>45</v>
      </c>
      <c r="B29" s="52"/>
      <c r="C29" s="56"/>
      <c r="D29" s="56"/>
      <c r="E29" s="56"/>
      <c r="F29" s="56"/>
      <c r="G29" s="56"/>
      <c r="H29" s="56"/>
      <c r="I29" s="56"/>
      <c r="J29" s="56"/>
      <c r="K29" s="58"/>
      <c r="L29" s="58"/>
    </row>
    <row r="30" spans="1:12" ht="5.25" customHeight="1">
      <c r="A30" s="85"/>
      <c r="B30" s="51"/>
      <c r="C30" s="60"/>
      <c r="D30" s="60"/>
      <c r="E30" s="61"/>
      <c r="F30" s="61"/>
      <c r="G30" s="60"/>
      <c r="H30" s="61"/>
      <c r="I30" s="61"/>
      <c r="J30" s="60"/>
      <c r="K30" s="62"/>
      <c r="L30" s="63"/>
    </row>
    <row r="31" spans="1:12" ht="13.9" customHeight="1">
      <c r="A31" s="83" t="s">
        <v>16</v>
      </c>
      <c r="B31" s="50" t="s">
        <v>17</v>
      </c>
      <c r="C31" s="56">
        <v>2725.6529999999998</v>
      </c>
      <c r="D31" s="56">
        <v>1984.4549999999999</v>
      </c>
      <c r="E31" s="57">
        <v>1572.9259999999999</v>
      </c>
      <c r="F31" s="57">
        <v>411.529</v>
      </c>
      <c r="G31" s="56">
        <v>741.08299999999997</v>
      </c>
      <c r="H31" s="56" t="s">
        <v>0</v>
      </c>
      <c r="I31" s="56">
        <v>127.583</v>
      </c>
      <c r="J31" s="56">
        <v>613.5</v>
      </c>
      <c r="K31" s="56" t="s">
        <v>0</v>
      </c>
      <c r="L31" s="58">
        <v>0.11499999999999999</v>
      </c>
    </row>
    <row r="32" spans="1:12" ht="13.9" customHeight="1">
      <c r="A32" s="84" t="s">
        <v>201</v>
      </c>
      <c r="B32" s="50"/>
      <c r="C32" s="56"/>
      <c r="D32" s="56"/>
      <c r="E32" s="57"/>
      <c r="F32" s="57"/>
      <c r="G32" s="56"/>
      <c r="H32" s="57"/>
      <c r="I32" s="57"/>
      <c r="J32" s="56"/>
      <c r="K32" s="59"/>
      <c r="L32" s="58"/>
    </row>
    <row r="33" spans="1:13" ht="6" customHeight="1">
      <c r="A33" s="85"/>
      <c r="B33" s="51"/>
      <c r="C33" s="60"/>
      <c r="D33" s="60"/>
      <c r="E33" s="61"/>
      <c r="F33" s="61"/>
      <c r="G33" s="60"/>
      <c r="H33" s="61"/>
      <c r="I33" s="61"/>
      <c r="J33" s="60"/>
      <c r="K33" s="62"/>
      <c r="L33" s="63"/>
    </row>
    <row r="34" spans="1:13" ht="15" customHeight="1">
      <c r="A34" s="83" t="s">
        <v>205</v>
      </c>
      <c r="B34" s="50" t="s">
        <v>18</v>
      </c>
      <c r="C34" s="56">
        <v>2209.0239999999999</v>
      </c>
      <c r="D34" s="56">
        <v>2091.3740000000003</v>
      </c>
      <c r="E34" s="57">
        <v>1861.6830000000002</v>
      </c>
      <c r="F34" s="57">
        <v>229.691</v>
      </c>
      <c r="G34" s="56">
        <v>22.837</v>
      </c>
      <c r="H34" s="57">
        <v>16.565999999999999</v>
      </c>
      <c r="I34" s="56">
        <v>6.2709999999999999</v>
      </c>
      <c r="J34" s="56" t="s">
        <v>0</v>
      </c>
      <c r="K34" s="56" t="s">
        <v>0</v>
      </c>
      <c r="L34" s="58">
        <v>94.813000000000002</v>
      </c>
    </row>
    <row r="35" spans="1:13" ht="13.9" customHeight="1">
      <c r="A35" s="84" t="s">
        <v>206</v>
      </c>
      <c r="B35" s="50"/>
      <c r="C35" s="56"/>
      <c r="D35" s="56"/>
      <c r="E35" s="57"/>
      <c r="F35" s="57"/>
      <c r="G35" s="56"/>
      <c r="H35" s="57"/>
      <c r="I35" s="57"/>
      <c r="J35" s="56"/>
      <c r="K35" s="59"/>
      <c r="L35" s="58"/>
    </row>
    <row r="36" spans="1:13" ht="7.15" customHeight="1">
      <c r="A36" s="86"/>
      <c r="B36" s="53"/>
      <c r="C36" s="64"/>
      <c r="D36" s="64"/>
      <c r="E36" s="64"/>
      <c r="F36" s="64"/>
      <c r="G36" s="64"/>
      <c r="H36" s="64"/>
      <c r="I36" s="64"/>
      <c r="J36" s="65"/>
      <c r="K36" s="66"/>
      <c r="L36" s="66"/>
    </row>
    <row r="37" spans="1:13" ht="14.1" customHeight="1">
      <c r="A37" s="83" t="s">
        <v>209</v>
      </c>
      <c r="B37" s="50" t="s">
        <v>211</v>
      </c>
      <c r="C37" s="56">
        <v>500.02799999999996</v>
      </c>
      <c r="D37" s="56">
        <v>226.87100000000001</v>
      </c>
      <c r="E37" s="56" t="s">
        <v>0</v>
      </c>
      <c r="F37" s="67">
        <v>226.87100000000001</v>
      </c>
      <c r="G37" s="67">
        <v>213.61099999999999</v>
      </c>
      <c r="H37" s="56" t="s">
        <v>0</v>
      </c>
      <c r="I37" s="56">
        <v>213.61099999999999</v>
      </c>
      <c r="J37" s="56" t="s">
        <v>0</v>
      </c>
      <c r="K37" s="58">
        <v>59.545999999999999</v>
      </c>
      <c r="L37" s="58" t="s">
        <v>0</v>
      </c>
    </row>
    <row r="38" spans="1:13" ht="13.9" customHeight="1">
      <c r="A38" s="84" t="s">
        <v>210</v>
      </c>
      <c r="B38" s="17"/>
      <c r="C38" s="68"/>
      <c r="D38" s="69"/>
      <c r="E38" s="67"/>
      <c r="F38" s="67"/>
      <c r="G38" s="69"/>
      <c r="H38" s="67"/>
      <c r="I38" s="67"/>
      <c r="J38" s="69"/>
      <c r="K38" s="70"/>
      <c r="L38" s="71"/>
    </row>
    <row r="39" spans="1:13" ht="7.35" customHeight="1">
      <c r="A39" s="68"/>
      <c r="B39" s="17"/>
      <c r="C39" s="72"/>
      <c r="D39" s="73"/>
      <c r="E39" s="73"/>
      <c r="F39" s="73"/>
      <c r="G39" s="73"/>
      <c r="H39" s="73"/>
      <c r="I39" s="73"/>
      <c r="J39" s="72"/>
      <c r="K39" s="73"/>
      <c r="L39" s="68"/>
    </row>
    <row r="40" spans="1:13" ht="13.9" customHeight="1">
      <c r="A40" s="87" t="s">
        <v>291</v>
      </c>
      <c r="B40" s="48" t="s">
        <v>212</v>
      </c>
      <c r="C40" s="69">
        <v>106035.209</v>
      </c>
      <c r="D40" s="56">
        <v>74877.705000000002</v>
      </c>
      <c r="E40" s="57">
        <v>10178.378000000001</v>
      </c>
      <c r="F40" s="67">
        <v>64699.327000000005</v>
      </c>
      <c r="G40" s="67">
        <v>5993.0019999999995</v>
      </c>
      <c r="H40" s="57">
        <v>4237.915</v>
      </c>
      <c r="I40" s="56">
        <v>1141.587</v>
      </c>
      <c r="J40" s="56">
        <v>613.5</v>
      </c>
      <c r="K40" s="56">
        <v>24977.86</v>
      </c>
      <c r="L40" s="58">
        <v>186.642</v>
      </c>
    </row>
    <row r="41" spans="1:13" ht="13.9" customHeight="1">
      <c r="A41" s="88" t="s">
        <v>7</v>
      </c>
      <c r="B41" s="48"/>
      <c r="C41" s="14"/>
      <c r="D41" s="17"/>
      <c r="E41" s="17"/>
      <c r="F41" s="17"/>
      <c r="G41" s="17"/>
      <c r="H41" s="17"/>
      <c r="I41" s="17"/>
      <c r="J41" s="16"/>
      <c r="K41" s="17"/>
    </row>
    <row r="42" spans="1:13" ht="15">
      <c r="A42" s="1" t="s">
        <v>329</v>
      </c>
      <c r="G42" s="205"/>
    </row>
    <row r="43" spans="1:13">
      <c r="A43" s="206" t="s">
        <v>330</v>
      </c>
      <c r="B43" s="207"/>
      <c r="C43" s="207"/>
      <c r="D43" s="207"/>
      <c r="E43" s="207"/>
      <c r="F43" s="207"/>
      <c r="G43" s="208"/>
      <c r="M43" s="6"/>
    </row>
    <row r="44" spans="1:13" ht="7.5" customHeight="1">
      <c r="M44" s="6"/>
    </row>
    <row r="45" spans="1:13">
      <c r="M45" s="6"/>
    </row>
    <row r="46" spans="1:13">
      <c r="M46" s="6"/>
    </row>
    <row r="47" spans="1:13" ht="7.5" customHeight="1">
      <c r="M47" s="6"/>
    </row>
    <row r="48" spans="1:13" ht="12.75" customHeight="1">
      <c r="M48" s="6"/>
    </row>
    <row r="49" spans="13:13" ht="7.5" customHeight="1">
      <c r="M49" s="6"/>
    </row>
    <row r="50" spans="13:13">
      <c r="M50" s="6"/>
    </row>
    <row r="51" spans="13:13">
      <c r="M51" s="6"/>
    </row>
    <row r="52" spans="13:13" ht="6.75" customHeight="1">
      <c r="M52" s="6"/>
    </row>
    <row r="53" spans="13:13">
      <c r="M53" s="6"/>
    </row>
    <row r="54" spans="13:13">
      <c r="M54" s="6"/>
    </row>
    <row r="55" spans="13:13" ht="6.75" customHeight="1">
      <c r="M55" s="6"/>
    </row>
    <row r="56" spans="13:13">
      <c r="M56" s="6"/>
    </row>
    <row r="57" spans="13:13">
      <c r="M57" s="6"/>
    </row>
    <row r="58" spans="13:13" ht="6.75" customHeight="1">
      <c r="M58" s="6"/>
    </row>
    <row r="59" spans="13:13" ht="22.5" customHeight="1">
      <c r="M59" s="6"/>
    </row>
    <row r="60" spans="13:13" ht="14.25" customHeight="1">
      <c r="M60" s="6"/>
    </row>
    <row r="61" spans="13:13" ht="7.5" customHeight="1">
      <c r="M61" s="6"/>
    </row>
    <row r="62" spans="13:13">
      <c r="M62" s="6"/>
    </row>
    <row r="63" spans="13:13" ht="12.75" customHeight="1"/>
  </sheetData>
  <mergeCells count="9">
    <mergeCell ref="C5:C7"/>
    <mergeCell ref="A1:L1"/>
    <mergeCell ref="A2:L2"/>
    <mergeCell ref="A3:L3"/>
    <mergeCell ref="A4:L4"/>
    <mergeCell ref="A5:A8"/>
    <mergeCell ref="B5:B8"/>
    <mergeCell ref="D5:L5"/>
    <mergeCell ref="C8:L8"/>
  </mergeCells>
  <pageMargins left="0.78740157480314965" right="0.78740157480314965" top="0.78740157480314965" bottom="0.78740157480314965" header="0.51181102362204722" footer="0.51181102362204722"/>
  <pageSetup paperSize="9" fitToHeight="0" orientation="landscape" horizontalDpi="4294967295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94"/>
  <sheetViews>
    <sheetView tabSelected="1" showWhiteSpace="0" zoomScaleNormal="100" workbookViewId="0">
      <pane xSplit="2" ySplit="7" topLeftCell="C17" activePane="bottomRight" state="frozen"/>
      <selection pane="topRight" activeCell="C1" sqref="C1"/>
      <selection pane="bottomLeft" activeCell="A8" sqref="A8"/>
      <selection pane="bottomRight" activeCell="A3" sqref="A3:L3"/>
    </sheetView>
  </sheetViews>
  <sheetFormatPr defaultColWidth="9" defaultRowHeight="15"/>
  <cols>
    <col min="1" max="1" width="33.125" style="3" customWidth="1"/>
    <col min="2" max="2" width="7.125" style="3" customWidth="1"/>
    <col min="3" max="3" width="6.875" style="3" customWidth="1"/>
    <col min="4" max="4" width="8.125" style="3" customWidth="1"/>
    <col min="5" max="5" width="7.75" style="3" customWidth="1"/>
    <col min="6" max="6" width="8.625" style="3" customWidth="1"/>
    <col min="7" max="7" width="7" style="3" customWidth="1"/>
    <col min="8" max="8" width="8.5" style="3" customWidth="1"/>
    <col min="9" max="10" width="7.75" style="3" customWidth="1"/>
    <col min="11" max="11" width="8.125" style="205" customWidth="1"/>
    <col min="12" max="12" width="6.875" style="3" customWidth="1"/>
    <col min="13" max="16384" width="9" style="3"/>
  </cols>
  <sheetData>
    <row r="1" spans="1:13" ht="14.25">
      <c r="A1" s="239" t="s">
        <v>337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3" ht="14.25">
      <c r="A2" s="226" t="s">
        <v>21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3" ht="14.25">
      <c r="A3" s="230" t="s">
        <v>300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3" ht="14.25">
      <c r="A4" s="241" t="s">
        <v>301</v>
      </c>
      <c r="B4" s="242" t="s">
        <v>302</v>
      </c>
      <c r="C4" s="243" t="s">
        <v>303</v>
      </c>
      <c r="D4" s="235" t="s">
        <v>255</v>
      </c>
      <c r="E4" s="235"/>
      <c r="F4" s="235"/>
      <c r="G4" s="235"/>
      <c r="H4" s="235"/>
      <c r="I4" s="235"/>
      <c r="J4" s="235"/>
      <c r="K4" s="235"/>
      <c r="L4" s="236"/>
    </row>
    <row r="5" spans="1:13" ht="14.25">
      <c r="A5" s="241"/>
      <c r="B5" s="242"/>
      <c r="C5" s="235"/>
      <c r="D5" s="77" t="s">
        <v>1</v>
      </c>
      <c r="E5" s="78" t="s">
        <v>2</v>
      </c>
      <c r="F5" s="78" t="s">
        <v>3</v>
      </c>
      <c r="G5" s="77" t="s">
        <v>4</v>
      </c>
      <c r="H5" s="79" t="s">
        <v>191</v>
      </c>
      <c r="I5" s="79" t="s">
        <v>192</v>
      </c>
      <c r="J5" s="79" t="s">
        <v>5</v>
      </c>
      <c r="K5" s="167" t="s">
        <v>6</v>
      </c>
      <c r="L5" s="81" t="s">
        <v>208</v>
      </c>
    </row>
    <row r="6" spans="1:13" ht="148.5" customHeight="1">
      <c r="A6" s="241"/>
      <c r="B6" s="242"/>
      <c r="C6" s="235"/>
      <c r="D6" s="74" t="s">
        <v>281</v>
      </c>
      <c r="E6" s="75" t="s">
        <v>282</v>
      </c>
      <c r="F6" s="75" t="s">
        <v>283</v>
      </c>
      <c r="G6" s="74" t="s">
        <v>331</v>
      </c>
      <c r="H6" s="75" t="s">
        <v>284</v>
      </c>
      <c r="I6" s="75" t="s">
        <v>285</v>
      </c>
      <c r="J6" s="75" t="s">
        <v>304</v>
      </c>
      <c r="K6" s="74" t="s">
        <v>287</v>
      </c>
      <c r="L6" s="123" t="s">
        <v>305</v>
      </c>
    </row>
    <row r="7" spans="1:13" ht="20.25" customHeight="1">
      <c r="A7" s="241"/>
      <c r="B7" s="242"/>
      <c r="C7" s="220" t="s">
        <v>306</v>
      </c>
      <c r="D7" s="220"/>
      <c r="E7" s="220"/>
      <c r="F7" s="220"/>
      <c r="G7" s="220"/>
      <c r="H7" s="220"/>
      <c r="I7" s="220"/>
      <c r="J7" s="220"/>
      <c r="K7" s="220"/>
      <c r="L7" s="221"/>
    </row>
    <row r="8" spans="1:13" ht="14.25" customHeight="1">
      <c r="A8" s="200"/>
      <c r="B8" s="124"/>
      <c r="C8" s="124"/>
      <c r="D8" s="124"/>
      <c r="E8" s="124"/>
      <c r="F8" s="124"/>
      <c r="G8" s="124"/>
      <c r="H8" s="124"/>
      <c r="I8" s="124"/>
      <c r="J8" s="124"/>
      <c r="K8" s="209"/>
      <c r="L8" s="125"/>
      <c r="M8" s="6"/>
    </row>
    <row r="9" spans="1:13" ht="14.25">
      <c r="A9" s="126" t="s">
        <v>307</v>
      </c>
      <c r="B9" s="127" t="s">
        <v>22</v>
      </c>
      <c r="C9" s="128">
        <v>37125.603999999999</v>
      </c>
      <c r="D9" s="128">
        <v>35477.180999999997</v>
      </c>
      <c r="E9" s="128">
        <v>1044.502</v>
      </c>
      <c r="F9" s="128">
        <v>34432.678999999996</v>
      </c>
      <c r="G9" s="128">
        <v>966.00599999999997</v>
      </c>
      <c r="H9" s="128">
        <v>742.25099999999998</v>
      </c>
      <c r="I9" s="128">
        <v>223.755</v>
      </c>
      <c r="J9" s="58" t="s">
        <v>0</v>
      </c>
      <c r="K9" s="129">
        <v>605.84500000000003</v>
      </c>
      <c r="L9" s="58">
        <v>76.572000000000003</v>
      </c>
      <c r="M9" s="6"/>
    </row>
    <row r="10" spans="1:13" ht="14.25">
      <c r="A10" s="130" t="s">
        <v>23</v>
      </c>
      <c r="B10" s="131"/>
      <c r="C10" s="128"/>
      <c r="D10" s="128"/>
      <c r="E10" s="132"/>
      <c r="F10" s="128"/>
      <c r="G10" s="132"/>
      <c r="H10" s="132"/>
      <c r="I10" s="132"/>
      <c r="J10" s="132"/>
      <c r="K10" s="129"/>
      <c r="L10" s="133"/>
      <c r="M10" s="6"/>
    </row>
    <row r="11" spans="1:13" ht="7.5" customHeight="1">
      <c r="A11" s="134"/>
      <c r="B11" s="135"/>
      <c r="C11" s="136"/>
      <c r="D11" s="136"/>
      <c r="E11" s="137"/>
      <c r="F11" s="137"/>
      <c r="G11" s="137"/>
      <c r="H11" s="137"/>
      <c r="I11" s="137"/>
      <c r="J11" s="137"/>
      <c r="K11" s="139"/>
      <c r="L11" s="138"/>
      <c r="M11" s="6"/>
    </row>
    <row r="12" spans="1:13" ht="14.25">
      <c r="A12" s="126" t="s">
        <v>308</v>
      </c>
      <c r="B12" s="131" t="s">
        <v>24</v>
      </c>
      <c r="C12" s="128">
        <v>1543.9649999999999</v>
      </c>
      <c r="D12" s="128">
        <v>1150.403</v>
      </c>
      <c r="E12" s="128">
        <v>20.131</v>
      </c>
      <c r="F12" s="128">
        <v>1130.2719999999999</v>
      </c>
      <c r="G12" s="128">
        <v>309.976</v>
      </c>
      <c r="H12" s="58" t="s">
        <v>0</v>
      </c>
      <c r="I12" s="128">
        <v>309.976</v>
      </c>
      <c r="J12" s="58" t="s">
        <v>0</v>
      </c>
      <c r="K12" s="58">
        <v>83.165000000000006</v>
      </c>
      <c r="L12" s="58">
        <v>0.42099999999999999</v>
      </c>
      <c r="M12" s="54"/>
    </row>
    <row r="13" spans="1:13" ht="14.25">
      <c r="A13" s="130" t="s">
        <v>233</v>
      </c>
      <c r="B13" s="131"/>
      <c r="C13" s="128"/>
      <c r="D13" s="128"/>
      <c r="E13" s="128"/>
      <c r="F13" s="128"/>
      <c r="G13" s="128"/>
      <c r="H13" s="128"/>
      <c r="I13" s="128"/>
      <c r="J13" s="128"/>
      <c r="K13" s="129"/>
      <c r="L13" s="133"/>
      <c r="M13" s="6"/>
    </row>
    <row r="14" spans="1:13" ht="7.5" customHeight="1">
      <c r="A14" s="134"/>
      <c r="B14" s="135"/>
      <c r="C14" s="136"/>
      <c r="D14" s="136"/>
      <c r="E14" s="136"/>
      <c r="F14" s="136"/>
      <c r="G14" s="136"/>
      <c r="H14" s="136"/>
      <c r="I14" s="136"/>
      <c r="J14" s="136"/>
      <c r="K14" s="139"/>
      <c r="L14" s="138"/>
      <c r="M14" s="6"/>
    </row>
    <row r="15" spans="1:13" ht="36">
      <c r="A15" s="140" t="s">
        <v>256</v>
      </c>
      <c r="B15" s="131" t="s">
        <v>25</v>
      </c>
      <c r="C15" s="128">
        <v>27068.487000000001</v>
      </c>
      <c r="D15" s="128">
        <v>16539.982</v>
      </c>
      <c r="E15" s="128">
        <v>253.66199999999998</v>
      </c>
      <c r="F15" s="128">
        <v>16286.32</v>
      </c>
      <c r="G15" s="128">
        <v>3616.9549999999999</v>
      </c>
      <c r="H15" s="128">
        <v>2960</v>
      </c>
      <c r="I15" s="128">
        <v>43.455000000000005</v>
      </c>
      <c r="J15" s="128">
        <v>613.5</v>
      </c>
      <c r="K15" s="129">
        <v>6902.7089999999998</v>
      </c>
      <c r="L15" s="58">
        <v>8.8409999999999993</v>
      </c>
      <c r="M15" s="6"/>
    </row>
    <row r="16" spans="1:13" ht="14.25">
      <c r="A16" s="130" t="s">
        <v>26</v>
      </c>
      <c r="B16" s="141"/>
      <c r="C16" s="128"/>
      <c r="D16" s="128"/>
      <c r="E16" s="132"/>
      <c r="F16" s="128"/>
      <c r="G16" s="132"/>
      <c r="H16" s="132"/>
      <c r="I16" s="132"/>
      <c r="J16" s="132"/>
      <c r="K16" s="129"/>
      <c r="L16" s="133"/>
      <c r="M16" s="6"/>
    </row>
    <row r="17" spans="1:13" ht="7.5" customHeight="1">
      <c r="A17" s="134"/>
      <c r="B17" s="135"/>
      <c r="C17" s="136"/>
      <c r="D17" s="136"/>
      <c r="E17" s="137"/>
      <c r="F17" s="137"/>
      <c r="G17" s="137"/>
      <c r="H17" s="137"/>
      <c r="I17" s="137"/>
      <c r="J17" s="137"/>
      <c r="K17" s="139"/>
      <c r="L17" s="138"/>
      <c r="M17" s="6"/>
    </row>
    <row r="18" spans="1:13" ht="14.25">
      <c r="A18" s="142" t="s">
        <v>213</v>
      </c>
      <c r="B18" s="141" t="s">
        <v>27</v>
      </c>
      <c r="C18" s="132">
        <v>2324.4670000000001</v>
      </c>
      <c r="D18" s="128">
        <v>1708.912</v>
      </c>
      <c r="E18" s="132">
        <v>141.452</v>
      </c>
      <c r="F18" s="132">
        <v>1567.46</v>
      </c>
      <c r="G18" s="58">
        <v>613.75099999999998</v>
      </c>
      <c r="H18" s="58" t="s">
        <v>0</v>
      </c>
      <c r="I18" s="57">
        <v>0.251</v>
      </c>
      <c r="J18" s="59">
        <v>613.5</v>
      </c>
      <c r="K18" s="58" t="s">
        <v>0</v>
      </c>
      <c r="L18" s="58">
        <v>1.804</v>
      </c>
      <c r="M18" s="6"/>
    </row>
    <row r="19" spans="1:13" ht="14.25">
      <c r="A19" s="130" t="s">
        <v>309</v>
      </c>
      <c r="B19" s="141"/>
      <c r="C19" s="128"/>
      <c r="D19" s="128"/>
      <c r="E19" s="132"/>
      <c r="F19" s="128"/>
      <c r="G19" s="128"/>
      <c r="H19" s="132"/>
      <c r="I19" s="132"/>
      <c r="J19" s="132"/>
      <c r="K19" s="129"/>
      <c r="L19" s="133"/>
      <c r="M19" s="6"/>
    </row>
    <row r="20" spans="1:13" ht="7.5" customHeight="1">
      <c r="A20" s="134"/>
      <c r="B20" s="135"/>
      <c r="C20" s="136"/>
      <c r="D20" s="136"/>
      <c r="E20" s="137"/>
      <c r="F20" s="137"/>
      <c r="G20" s="136"/>
      <c r="H20" s="137"/>
      <c r="I20" s="137"/>
      <c r="J20" s="137"/>
      <c r="K20" s="139"/>
      <c r="L20" s="138"/>
      <c r="M20" s="6"/>
    </row>
    <row r="21" spans="1:13" ht="14.25">
      <c r="A21" s="142" t="s">
        <v>214</v>
      </c>
      <c r="B21" s="141" t="s">
        <v>28</v>
      </c>
      <c r="C21" s="132">
        <v>4329.4250000000002</v>
      </c>
      <c r="D21" s="128">
        <v>594.17200000000003</v>
      </c>
      <c r="E21" s="132">
        <v>2.1179999999999999</v>
      </c>
      <c r="F21" s="132">
        <v>592.05399999999997</v>
      </c>
      <c r="G21" s="128">
        <v>0.02</v>
      </c>
      <c r="H21" s="58" t="s">
        <v>0</v>
      </c>
      <c r="I21" s="132">
        <v>0.02</v>
      </c>
      <c r="J21" s="58" t="s">
        <v>0</v>
      </c>
      <c r="K21" s="58">
        <v>3734.9479999999999</v>
      </c>
      <c r="L21" s="58">
        <v>0.28499999999999998</v>
      </c>
      <c r="M21" s="6"/>
    </row>
    <row r="22" spans="1:13" ht="14.25">
      <c r="A22" s="130" t="s">
        <v>234</v>
      </c>
      <c r="B22" s="141"/>
      <c r="C22" s="128"/>
      <c r="D22" s="128"/>
      <c r="E22" s="132"/>
      <c r="F22" s="128"/>
      <c r="G22" s="128"/>
      <c r="H22" s="132"/>
      <c r="I22" s="132"/>
      <c r="J22" s="132"/>
      <c r="K22" s="129"/>
      <c r="L22" s="133"/>
      <c r="M22" s="6"/>
    </row>
    <row r="23" spans="1:13" ht="7.5" customHeight="1">
      <c r="A23" s="134"/>
      <c r="B23" s="135"/>
      <c r="C23" s="136"/>
      <c r="D23" s="136"/>
      <c r="E23" s="137"/>
      <c r="F23" s="137"/>
      <c r="G23" s="136"/>
      <c r="H23" s="137"/>
      <c r="I23" s="137"/>
      <c r="J23" s="137"/>
      <c r="K23" s="139"/>
      <c r="L23" s="138"/>
      <c r="M23" s="6"/>
    </row>
    <row r="24" spans="1:13" ht="14.25">
      <c r="A24" s="142" t="s">
        <v>46</v>
      </c>
      <c r="B24" s="141" t="s">
        <v>29</v>
      </c>
      <c r="C24" s="132">
        <v>819.30100000000004</v>
      </c>
      <c r="D24" s="128">
        <v>443.67200000000003</v>
      </c>
      <c r="E24" s="58" t="s">
        <v>0</v>
      </c>
      <c r="F24" s="132">
        <v>443.67200000000003</v>
      </c>
      <c r="G24" s="128">
        <v>42.807000000000002</v>
      </c>
      <c r="H24" s="58" t="s">
        <v>0</v>
      </c>
      <c r="I24" s="132">
        <v>42.807000000000002</v>
      </c>
      <c r="J24" s="58" t="s">
        <v>0</v>
      </c>
      <c r="K24" s="58">
        <v>332.65999999999997</v>
      </c>
      <c r="L24" s="58">
        <v>0.16200000000000001</v>
      </c>
      <c r="M24" s="6"/>
    </row>
    <row r="25" spans="1:13" ht="14.25">
      <c r="A25" s="130" t="s">
        <v>235</v>
      </c>
      <c r="B25" s="141"/>
      <c r="C25" s="128"/>
      <c r="D25" s="128"/>
      <c r="E25" s="132"/>
      <c r="F25" s="128"/>
      <c r="G25" s="128"/>
      <c r="H25" s="132"/>
      <c r="I25" s="132"/>
      <c r="J25" s="132"/>
      <c r="K25" s="129"/>
      <c r="L25" s="133"/>
      <c r="M25" s="6"/>
    </row>
    <row r="26" spans="1:13" ht="7.5" customHeight="1">
      <c r="A26" s="134"/>
      <c r="B26" s="135"/>
      <c r="C26" s="136"/>
      <c r="D26" s="136"/>
      <c r="E26" s="137"/>
      <c r="F26" s="137"/>
      <c r="G26" s="136"/>
      <c r="H26" s="137"/>
      <c r="I26" s="137"/>
      <c r="J26" s="137"/>
      <c r="K26" s="139"/>
      <c r="L26" s="138"/>
      <c r="M26" s="6"/>
    </row>
    <row r="27" spans="1:13" ht="14.25">
      <c r="A27" s="142" t="s">
        <v>47</v>
      </c>
      <c r="B27" s="141" t="s">
        <v>30</v>
      </c>
      <c r="C27" s="132">
        <v>19594.917000000001</v>
      </c>
      <c r="D27" s="128">
        <v>13793.226000000001</v>
      </c>
      <c r="E27" s="132">
        <v>110.092</v>
      </c>
      <c r="F27" s="132">
        <v>13683.134</v>
      </c>
      <c r="G27" s="128">
        <v>2960</v>
      </c>
      <c r="H27" s="132">
        <v>2960</v>
      </c>
      <c r="I27" s="58" t="s">
        <v>0</v>
      </c>
      <c r="J27" s="58" t="s">
        <v>0</v>
      </c>
      <c r="K27" s="129">
        <v>2835.1010000000001</v>
      </c>
      <c r="L27" s="58">
        <v>6.59</v>
      </c>
      <c r="M27" s="6"/>
    </row>
    <row r="28" spans="1:13" ht="14.25">
      <c r="A28" s="130" t="s">
        <v>236</v>
      </c>
      <c r="B28" s="141"/>
      <c r="C28" s="128"/>
      <c r="D28" s="128"/>
      <c r="E28" s="128"/>
      <c r="F28" s="128"/>
      <c r="G28" s="128"/>
      <c r="H28" s="128"/>
      <c r="I28" s="128"/>
      <c r="J28" s="128"/>
      <c r="K28" s="129"/>
      <c r="L28" s="133"/>
      <c r="M28" s="6"/>
    </row>
    <row r="29" spans="1:13" ht="14.25">
      <c r="A29" s="134"/>
      <c r="B29" s="135"/>
      <c r="C29" s="136"/>
      <c r="D29" s="136"/>
      <c r="E29" s="137"/>
      <c r="F29" s="137"/>
      <c r="G29" s="136"/>
      <c r="H29" s="137"/>
      <c r="I29" s="137"/>
      <c r="J29" s="137"/>
      <c r="K29" s="139"/>
      <c r="L29" s="138"/>
      <c r="M29" s="6"/>
    </row>
    <row r="30" spans="1:13" ht="14.25">
      <c r="A30" s="142" t="s">
        <v>215</v>
      </c>
      <c r="B30" s="141" t="s">
        <v>31</v>
      </c>
      <c r="C30" s="132">
        <v>0.377</v>
      </c>
      <c r="D30" s="58" t="s">
        <v>0</v>
      </c>
      <c r="E30" s="58" t="s">
        <v>0</v>
      </c>
      <c r="F30" s="58" t="s">
        <v>0</v>
      </c>
      <c r="G30" s="128">
        <v>0.377</v>
      </c>
      <c r="H30" s="58" t="s">
        <v>0</v>
      </c>
      <c r="I30" s="132">
        <v>0.377</v>
      </c>
      <c r="J30" s="58" t="s">
        <v>0</v>
      </c>
      <c r="K30" s="58" t="s">
        <v>0</v>
      </c>
      <c r="L30" s="58" t="s">
        <v>0</v>
      </c>
      <c r="M30" s="6"/>
    </row>
    <row r="31" spans="1:13" ht="14.25">
      <c r="A31" s="130" t="s">
        <v>237</v>
      </c>
      <c r="B31" s="141"/>
      <c r="C31" s="128"/>
      <c r="D31" s="128"/>
      <c r="E31" s="132"/>
      <c r="F31" s="128"/>
      <c r="G31" s="128"/>
      <c r="H31" s="132"/>
      <c r="I31" s="132"/>
      <c r="J31" s="132"/>
      <c r="K31" s="129"/>
      <c r="L31" s="133"/>
      <c r="M31" s="6"/>
    </row>
    <row r="32" spans="1:13" ht="9" customHeight="1">
      <c r="A32" s="134"/>
      <c r="B32" s="135"/>
      <c r="C32" s="136"/>
      <c r="D32" s="136"/>
      <c r="E32" s="137"/>
      <c r="F32" s="137"/>
      <c r="G32" s="136"/>
      <c r="H32" s="137"/>
      <c r="I32" s="137"/>
      <c r="J32" s="137"/>
      <c r="K32" s="139"/>
      <c r="L32" s="138"/>
      <c r="M32" s="6"/>
    </row>
    <row r="33" spans="1:13" ht="29.25" customHeight="1">
      <c r="A33" s="144" t="s">
        <v>257</v>
      </c>
      <c r="B33" s="127" t="s">
        <v>32</v>
      </c>
      <c r="C33" s="128">
        <v>5178.393</v>
      </c>
      <c r="D33" s="128">
        <v>3979.5889999999999</v>
      </c>
      <c r="E33" s="128">
        <v>1920.9689999999998</v>
      </c>
      <c r="F33" s="128">
        <v>2058.62</v>
      </c>
      <c r="G33" s="128">
        <v>701.63800000000003</v>
      </c>
      <c r="H33" s="128">
        <v>370</v>
      </c>
      <c r="I33" s="128">
        <v>331.63799999999998</v>
      </c>
      <c r="J33" s="58" t="s">
        <v>0</v>
      </c>
      <c r="K33" s="58">
        <v>494.37100000000004</v>
      </c>
      <c r="L33" s="58">
        <v>2.7949999999999999</v>
      </c>
      <c r="M33" s="6"/>
    </row>
    <row r="34" spans="1:13" ht="14.25">
      <c r="A34" s="130" t="s">
        <v>239</v>
      </c>
      <c r="B34" s="131"/>
      <c r="C34" s="128"/>
      <c r="D34" s="128"/>
      <c r="E34" s="132"/>
      <c r="F34" s="128"/>
      <c r="G34" s="128"/>
      <c r="H34" s="132"/>
      <c r="I34" s="132"/>
      <c r="J34" s="132"/>
      <c r="K34" s="129"/>
      <c r="L34" s="145"/>
      <c r="M34" s="6"/>
    </row>
    <row r="35" spans="1:13" ht="14.25">
      <c r="A35" s="134"/>
      <c r="B35" s="135"/>
      <c r="C35" s="136"/>
      <c r="D35" s="136"/>
      <c r="E35" s="137"/>
      <c r="F35" s="137"/>
      <c r="G35" s="136"/>
      <c r="H35" s="137"/>
      <c r="I35" s="137"/>
      <c r="J35" s="137"/>
      <c r="K35" s="139"/>
      <c r="L35" s="146"/>
      <c r="M35" s="6"/>
    </row>
    <row r="36" spans="1:13" ht="14.25">
      <c r="A36" s="142" t="s">
        <v>216</v>
      </c>
      <c r="B36" s="147" t="s">
        <v>33</v>
      </c>
      <c r="C36" s="132">
        <v>3332.7759999999998</v>
      </c>
      <c r="D36" s="128">
        <v>2955.2929999999997</v>
      </c>
      <c r="E36" s="132">
        <v>1919.9519999999998</v>
      </c>
      <c r="F36" s="132">
        <v>1035.3409999999999</v>
      </c>
      <c r="G36" s="128">
        <v>375.47500000000002</v>
      </c>
      <c r="H36" s="132">
        <v>370</v>
      </c>
      <c r="I36" s="132">
        <v>5.4750000000000005</v>
      </c>
      <c r="J36" s="58" t="s">
        <v>0</v>
      </c>
      <c r="K36" s="58" t="s">
        <v>0</v>
      </c>
      <c r="L36" s="58">
        <v>2.008</v>
      </c>
      <c r="M36" s="6"/>
    </row>
    <row r="37" spans="1:13" ht="24">
      <c r="A37" s="130" t="s">
        <v>238</v>
      </c>
      <c r="B37" s="131"/>
      <c r="C37" s="128"/>
      <c r="D37" s="128"/>
      <c r="E37" s="132"/>
      <c r="F37" s="128"/>
      <c r="G37" s="128"/>
      <c r="H37" s="132"/>
      <c r="I37" s="132"/>
      <c r="J37" s="132"/>
      <c r="K37" s="129"/>
      <c r="L37" s="145"/>
      <c r="M37" s="6"/>
    </row>
    <row r="38" spans="1:13" ht="14.25">
      <c r="A38" s="134"/>
      <c r="B38" s="135"/>
      <c r="C38" s="136"/>
      <c r="D38" s="136"/>
      <c r="E38" s="137"/>
      <c r="F38" s="137"/>
      <c r="G38" s="136"/>
      <c r="H38" s="137"/>
      <c r="I38" s="137"/>
      <c r="J38" s="137"/>
      <c r="K38" s="139"/>
      <c r="L38" s="146"/>
      <c r="M38" s="6"/>
    </row>
    <row r="39" spans="1:13" ht="24">
      <c r="A39" s="148" t="s">
        <v>267</v>
      </c>
      <c r="B39" s="147" t="s">
        <v>217</v>
      </c>
      <c r="C39" s="132">
        <v>1501.076</v>
      </c>
      <c r="D39" s="128">
        <v>1004.4570000000001</v>
      </c>
      <c r="E39" s="132">
        <v>1.0169999999999999</v>
      </c>
      <c r="F39" s="132">
        <v>1003.44</v>
      </c>
      <c r="G39" s="128">
        <v>1.4609999999999999</v>
      </c>
      <c r="H39" s="58" t="s">
        <v>0</v>
      </c>
      <c r="I39" s="132">
        <v>1.4609999999999999</v>
      </c>
      <c r="J39" s="58" t="s">
        <v>0</v>
      </c>
      <c r="K39" s="58">
        <v>494.37100000000004</v>
      </c>
      <c r="L39" s="58">
        <v>0.78700000000000003</v>
      </c>
      <c r="M39" s="6"/>
    </row>
    <row r="40" spans="1:13" ht="14.25">
      <c r="A40" s="130" t="s">
        <v>240</v>
      </c>
      <c r="B40" s="131"/>
      <c r="C40" s="128"/>
      <c r="D40" s="128"/>
      <c r="E40" s="132"/>
      <c r="F40" s="128"/>
      <c r="G40" s="128"/>
      <c r="H40" s="132"/>
      <c r="I40" s="132"/>
      <c r="J40" s="132"/>
      <c r="K40" s="129"/>
      <c r="L40" s="145"/>
      <c r="M40" s="6"/>
    </row>
    <row r="41" spans="1:13" ht="11.25" customHeight="1">
      <c r="A41" s="134"/>
      <c r="B41" s="149"/>
      <c r="C41" s="136"/>
      <c r="D41" s="136"/>
      <c r="E41" s="137"/>
      <c r="F41" s="137"/>
      <c r="G41" s="136"/>
      <c r="H41" s="137"/>
      <c r="I41" s="137"/>
      <c r="J41" s="137"/>
      <c r="K41" s="139"/>
      <c r="L41" s="146"/>
      <c r="M41" s="6"/>
    </row>
    <row r="42" spans="1:13" ht="28.5" customHeight="1">
      <c r="A42" s="150" t="s">
        <v>268</v>
      </c>
      <c r="B42" s="147" t="s">
        <v>218</v>
      </c>
      <c r="C42" s="132">
        <v>344.541</v>
      </c>
      <c r="D42" s="128">
        <v>19.838999999999999</v>
      </c>
      <c r="E42" s="58" t="s">
        <v>0</v>
      </c>
      <c r="F42" s="57">
        <v>19.838999999999999</v>
      </c>
      <c r="G42" s="128">
        <v>324.702</v>
      </c>
      <c r="H42" s="58" t="s">
        <v>0</v>
      </c>
      <c r="I42" s="57">
        <v>324.702</v>
      </c>
      <c r="J42" s="58" t="s">
        <v>0</v>
      </c>
      <c r="K42" s="58" t="s">
        <v>0</v>
      </c>
      <c r="L42" s="58" t="s">
        <v>0</v>
      </c>
      <c r="M42" s="6"/>
    </row>
    <row r="43" spans="1:13" ht="14.25">
      <c r="A43" s="130" t="s">
        <v>269</v>
      </c>
      <c r="B43" s="131"/>
      <c r="C43" s="128"/>
      <c r="D43" s="128"/>
      <c r="E43" s="128"/>
      <c r="F43" s="128"/>
      <c r="G43" s="128"/>
      <c r="H43" s="128"/>
      <c r="I43" s="128"/>
      <c r="J43" s="128"/>
      <c r="K43" s="129"/>
      <c r="L43" s="145"/>
      <c r="M43" s="6"/>
    </row>
    <row r="44" spans="1:13" ht="11.25" customHeight="1">
      <c r="A44" s="134"/>
      <c r="B44" s="135"/>
      <c r="C44" s="136"/>
      <c r="D44" s="136"/>
      <c r="E44" s="136"/>
      <c r="F44" s="136"/>
      <c r="G44" s="136"/>
      <c r="H44" s="136"/>
      <c r="I44" s="136"/>
      <c r="J44" s="136"/>
      <c r="K44" s="139"/>
      <c r="L44" s="146"/>
      <c r="M44" s="6"/>
    </row>
    <row r="45" spans="1:13" ht="24">
      <c r="A45" s="140" t="s">
        <v>310</v>
      </c>
      <c r="B45" s="131" t="s">
        <v>34</v>
      </c>
      <c r="C45" s="128">
        <v>25234.526999999998</v>
      </c>
      <c r="D45" s="128">
        <v>8234.3769999999986</v>
      </c>
      <c r="E45" s="128">
        <v>133.62</v>
      </c>
      <c r="F45" s="128">
        <v>8100.7569999999996</v>
      </c>
      <c r="G45" s="56">
        <v>105.18</v>
      </c>
      <c r="H45" s="58" t="s">
        <v>0</v>
      </c>
      <c r="I45" s="56">
        <v>105.18</v>
      </c>
      <c r="J45" s="58" t="s">
        <v>0</v>
      </c>
      <c r="K45" s="58">
        <v>16891.77</v>
      </c>
      <c r="L45" s="58">
        <v>3.2</v>
      </c>
      <c r="M45" s="6"/>
    </row>
    <row r="46" spans="1:13" ht="14.25">
      <c r="A46" s="130" t="s">
        <v>327</v>
      </c>
      <c r="B46" s="141"/>
      <c r="C46" s="128"/>
      <c r="D46" s="128"/>
      <c r="E46" s="132"/>
      <c r="F46" s="128"/>
      <c r="G46" s="128"/>
      <c r="H46" s="132"/>
      <c r="I46" s="132"/>
      <c r="J46" s="132"/>
      <c r="K46" s="129"/>
      <c r="L46" s="145"/>
      <c r="M46" s="6"/>
    </row>
    <row r="47" spans="1:13" ht="11.25" customHeight="1">
      <c r="A47" s="134"/>
      <c r="B47" s="135"/>
      <c r="C47" s="136"/>
      <c r="D47" s="136"/>
      <c r="E47" s="137"/>
      <c r="F47" s="137"/>
      <c r="G47" s="136"/>
      <c r="H47" s="137"/>
      <c r="I47" s="137"/>
      <c r="J47" s="137"/>
      <c r="K47" s="139"/>
      <c r="L47" s="146"/>
      <c r="M47" s="6"/>
    </row>
    <row r="48" spans="1:13" ht="28.5" customHeight="1">
      <c r="A48" s="150" t="s">
        <v>222</v>
      </c>
      <c r="B48" s="141" t="s">
        <v>219</v>
      </c>
      <c r="C48" s="132">
        <v>22903.238000000001</v>
      </c>
      <c r="D48" s="128">
        <v>7320.5409999999993</v>
      </c>
      <c r="E48" s="132">
        <v>21.552</v>
      </c>
      <c r="F48" s="57">
        <v>7298.9889999999996</v>
      </c>
      <c r="G48" s="56">
        <v>60.557000000000002</v>
      </c>
      <c r="H48" s="58" t="s">
        <v>0</v>
      </c>
      <c r="I48" s="57">
        <v>60.557000000000002</v>
      </c>
      <c r="J48" s="58" t="s">
        <v>0</v>
      </c>
      <c r="K48" s="58">
        <v>15519.545</v>
      </c>
      <c r="L48" s="58">
        <v>2.5950000000000002</v>
      </c>
      <c r="M48" s="6"/>
    </row>
    <row r="49" spans="1:13" ht="14.25">
      <c r="A49" s="130" t="s">
        <v>241</v>
      </c>
      <c r="B49" s="141"/>
      <c r="C49" s="132"/>
      <c r="D49" s="128"/>
      <c r="E49" s="132"/>
      <c r="F49" s="128"/>
      <c r="G49" s="128"/>
      <c r="H49" s="132"/>
      <c r="I49" s="132"/>
      <c r="J49" s="132"/>
      <c r="K49" s="129"/>
      <c r="L49" s="145"/>
      <c r="M49" s="6"/>
    </row>
    <row r="50" spans="1:13" ht="11.25" customHeight="1">
      <c r="A50" s="134"/>
      <c r="B50" s="135"/>
      <c r="C50" s="137"/>
      <c r="D50" s="136"/>
      <c r="E50" s="137"/>
      <c r="F50" s="137"/>
      <c r="G50" s="136"/>
      <c r="H50" s="137"/>
      <c r="I50" s="137"/>
      <c r="J50" s="137"/>
      <c r="K50" s="139"/>
      <c r="L50" s="146"/>
      <c r="M50" s="6"/>
    </row>
    <row r="51" spans="1:13" ht="36">
      <c r="A51" s="148" t="s">
        <v>258</v>
      </c>
      <c r="B51" s="141" t="s">
        <v>220</v>
      </c>
      <c r="C51" s="132">
        <v>2182.9070000000002</v>
      </c>
      <c r="D51" s="128">
        <v>801.76800000000003</v>
      </c>
      <c r="E51" s="58" t="s">
        <v>0</v>
      </c>
      <c r="F51" s="132">
        <v>801.76800000000003</v>
      </c>
      <c r="G51" s="56">
        <v>8.3089999999999993</v>
      </c>
      <c r="H51" s="58" t="s">
        <v>0</v>
      </c>
      <c r="I51" s="56">
        <v>8.3089999999999993</v>
      </c>
      <c r="J51" s="58" t="s">
        <v>0</v>
      </c>
      <c r="K51" s="58">
        <v>1372.2249999999999</v>
      </c>
      <c r="L51" s="58">
        <v>0.60499999999999998</v>
      </c>
      <c r="M51" s="6"/>
    </row>
    <row r="52" spans="1:13" ht="24">
      <c r="A52" s="130" t="s">
        <v>242</v>
      </c>
      <c r="B52" s="141"/>
      <c r="C52" s="132"/>
      <c r="D52" s="128"/>
      <c r="E52" s="132"/>
      <c r="F52" s="128"/>
      <c r="G52" s="128"/>
      <c r="H52" s="132"/>
      <c r="I52" s="132"/>
      <c r="J52" s="132"/>
      <c r="K52" s="129"/>
      <c r="L52" s="145"/>
      <c r="M52" s="6"/>
    </row>
    <row r="53" spans="1:13" ht="11.25" customHeight="1">
      <c r="A53" s="134"/>
      <c r="B53" s="135"/>
      <c r="C53" s="137"/>
      <c r="D53" s="136"/>
      <c r="E53" s="137"/>
      <c r="F53" s="137"/>
      <c r="G53" s="136"/>
      <c r="H53" s="137"/>
      <c r="I53" s="137"/>
      <c r="J53" s="137"/>
      <c r="K53" s="139"/>
      <c r="L53" s="146"/>
      <c r="M53" s="6"/>
    </row>
    <row r="54" spans="1:13" ht="36">
      <c r="A54" s="148" t="s">
        <v>259</v>
      </c>
      <c r="B54" s="141" t="s">
        <v>221</v>
      </c>
      <c r="C54" s="57">
        <v>148.38200000000001</v>
      </c>
      <c r="D54" s="56">
        <v>112.068</v>
      </c>
      <c r="E54" s="57">
        <v>112.068</v>
      </c>
      <c r="F54" s="58" t="s">
        <v>0</v>
      </c>
      <c r="G54" s="56">
        <v>36.314</v>
      </c>
      <c r="H54" s="58" t="s">
        <v>0</v>
      </c>
      <c r="I54" s="56">
        <v>36.314</v>
      </c>
      <c r="J54" s="58" t="s">
        <v>0</v>
      </c>
      <c r="K54" s="58" t="s">
        <v>0</v>
      </c>
      <c r="L54" s="58" t="s">
        <v>0</v>
      </c>
      <c r="M54" s="6"/>
    </row>
    <row r="55" spans="1:13" ht="24">
      <c r="A55" s="130" t="s">
        <v>243</v>
      </c>
      <c r="B55" s="141"/>
      <c r="C55" s="128"/>
      <c r="D55" s="128"/>
      <c r="E55" s="132"/>
      <c r="F55" s="128"/>
      <c r="G55" s="128"/>
      <c r="H55" s="132"/>
      <c r="I55" s="132"/>
      <c r="J55" s="132"/>
      <c r="K55" s="129"/>
      <c r="L55" s="145"/>
      <c r="M55" s="6"/>
    </row>
    <row r="56" spans="1:13" ht="11.25" customHeight="1">
      <c r="A56" s="201"/>
      <c r="B56" s="73"/>
      <c r="C56" s="151"/>
      <c r="D56" s="151"/>
      <c r="E56" s="151"/>
      <c r="F56" s="151"/>
      <c r="G56" s="151"/>
      <c r="H56" s="151"/>
      <c r="I56" s="151"/>
      <c r="J56" s="151"/>
      <c r="K56" s="210"/>
      <c r="L56" s="153"/>
      <c r="M56" s="6"/>
    </row>
    <row r="57" spans="1:13" ht="36">
      <c r="A57" s="148" t="s">
        <v>260</v>
      </c>
      <c r="B57" s="141" t="s">
        <v>35</v>
      </c>
      <c r="C57" s="56">
        <v>2224.8139999999999</v>
      </c>
      <c r="D57" s="56">
        <v>2097.2310000000002</v>
      </c>
      <c r="E57" s="56">
        <v>6.4340000000000002</v>
      </c>
      <c r="F57" s="56">
        <v>2090.797</v>
      </c>
      <c r="G57" s="56">
        <v>127.583</v>
      </c>
      <c r="H57" s="58" t="s">
        <v>0</v>
      </c>
      <c r="I57" s="56">
        <v>127.583</v>
      </c>
      <c r="J57" s="58" t="s">
        <v>0</v>
      </c>
      <c r="K57" s="58" t="s">
        <v>0</v>
      </c>
      <c r="L57" s="58" t="s">
        <v>0</v>
      </c>
      <c r="M57" s="6"/>
    </row>
    <row r="58" spans="1:13" ht="14.25">
      <c r="A58" s="130" t="s">
        <v>244</v>
      </c>
      <c r="B58" s="141"/>
      <c r="C58" s="128"/>
      <c r="D58" s="128"/>
      <c r="E58" s="132"/>
      <c r="F58" s="128"/>
      <c r="G58" s="128"/>
      <c r="H58" s="132"/>
      <c r="I58" s="132"/>
      <c r="J58" s="132"/>
      <c r="K58" s="129"/>
      <c r="L58" s="145"/>
      <c r="M58" s="6"/>
    </row>
    <row r="59" spans="1:13" ht="14.25">
      <c r="A59" s="154"/>
      <c r="B59" s="155"/>
      <c r="C59" s="128"/>
      <c r="D59" s="128"/>
      <c r="E59" s="132"/>
      <c r="F59" s="132"/>
      <c r="G59" s="128"/>
      <c r="H59" s="132"/>
      <c r="I59" s="132"/>
      <c r="J59" s="132"/>
      <c r="K59" s="129"/>
      <c r="L59" s="145"/>
      <c r="M59" s="6"/>
    </row>
    <row r="60" spans="1:13" ht="36">
      <c r="A60" s="140" t="s">
        <v>261</v>
      </c>
      <c r="B60" s="131" t="s">
        <v>36</v>
      </c>
      <c r="C60" s="128">
        <v>3516.9070000000002</v>
      </c>
      <c r="D60" s="128">
        <v>3422.0939999999996</v>
      </c>
      <c r="E60" s="132">
        <v>3192.4029999999998</v>
      </c>
      <c r="F60" s="56">
        <v>229.691</v>
      </c>
      <c r="G60" s="58" t="s">
        <v>0</v>
      </c>
      <c r="H60" s="58" t="s">
        <v>0</v>
      </c>
      <c r="I60" s="58" t="s">
        <v>0</v>
      </c>
      <c r="J60" s="58" t="s">
        <v>0</v>
      </c>
      <c r="K60" s="58" t="s">
        <v>0</v>
      </c>
      <c r="L60" s="58">
        <v>94.813000000000002</v>
      </c>
      <c r="M60" s="6"/>
    </row>
    <row r="61" spans="1:13" ht="24">
      <c r="A61" s="130" t="s">
        <v>245</v>
      </c>
      <c r="B61" s="131"/>
      <c r="C61" s="128"/>
      <c r="D61" s="128"/>
      <c r="E61" s="128"/>
      <c r="F61" s="128"/>
      <c r="G61" s="128"/>
      <c r="H61" s="128"/>
      <c r="I61" s="128"/>
      <c r="J61" s="128"/>
      <c r="K61" s="129"/>
      <c r="L61" s="145"/>
      <c r="M61" s="6"/>
    </row>
    <row r="62" spans="1:13" ht="7.5" customHeight="1">
      <c r="A62" s="154"/>
      <c r="B62" s="155"/>
      <c r="C62" s="128"/>
      <c r="D62" s="128"/>
      <c r="E62" s="132"/>
      <c r="F62" s="132"/>
      <c r="G62" s="128"/>
      <c r="H62" s="132"/>
      <c r="I62" s="132"/>
      <c r="J62" s="132"/>
      <c r="K62" s="129"/>
      <c r="L62" s="145"/>
      <c r="M62" s="6"/>
    </row>
    <row r="63" spans="1:13" ht="48">
      <c r="A63" s="148" t="s">
        <v>262</v>
      </c>
      <c r="B63" s="141" t="s">
        <v>37</v>
      </c>
      <c r="C63" s="128">
        <v>2728.3539999999998</v>
      </c>
      <c r="D63" s="128">
        <v>2498.7379999999998</v>
      </c>
      <c r="E63" s="132">
        <v>134.803</v>
      </c>
      <c r="F63" s="58" t="s">
        <v>0</v>
      </c>
      <c r="G63" s="58" t="s">
        <v>0</v>
      </c>
      <c r="H63" s="58" t="s">
        <v>0</v>
      </c>
      <c r="I63" s="58" t="s">
        <v>0</v>
      </c>
      <c r="J63" s="58" t="s">
        <v>0</v>
      </c>
      <c r="K63" s="129">
        <v>94.813000000000002</v>
      </c>
      <c r="L63" s="58">
        <v>94.813000000000002</v>
      </c>
      <c r="M63" s="6"/>
    </row>
    <row r="64" spans="1:13" ht="14.25">
      <c r="A64" s="156" t="s">
        <v>246</v>
      </c>
      <c r="B64" s="141"/>
      <c r="C64" s="128"/>
      <c r="D64" s="128"/>
      <c r="E64" s="132"/>
      <c r="F64" s="128"/>
      <c r="G64" s="128"/>
      <c r="H64" s="132"/>
      <c r="I64" s="132"/>
      <c r="J64" s="132"/>
      <c r="K64" s="129"/>
      <c r="L64" s="145"/>
      <c r="M64" s="6"/>
    </row>
    <row r="65" spans="1:13" ht="7.5" customHeight="1">
      <c r="A65" s="157"/>
      <c r="B65" s="155"/>
      <c r="C65" s="128"/>
      <c r="D65" s="128"/>
      <c r="E65" s="132"/>
      <c r="F65" s="132"/>
      <c r="G65" s="128"/>
      <c r="H65" s="132"/>
      <c r="I65" s="132"/>
      <c r="J65" s="132"/>
      <c r="K65" s="129"/>
      <c r="L65" s="145"/>
      <c r="M65" s="6"/>
    </row>
    <row r="66" spans="1:13" ht="24">
      <c r="A66" s="148" t="s">
        <v>230</v>
      </c>
      <c r="B66" s="141" t="s">
        <v>38</v>
      </c>
      <c r="C66" s="128">
        <v>94.888000000000005</v>
      </c>
      <c r="D66" s="128">
        <v>94.888000000000005</v>
      </c>
      <c r="E66" s="58" t="s">
        <v>0</v>
      </c>
      <c r="F66" s="57">
        <v>94.888000000000005</v>
      </c>
      <c r="G66" s="58" t="s">
        <v>0</v>
      </c>
      <c r="H66" s="58" t="s">
        <v>0</v>
      </c>
      <c r="I66" s="58" t="s">
        <v>0</v>
      </c>
      <c r="J66" s="58" t="s">
        <v>0</v>
      </c>
      <c r="K66" s="58" t="s">
        <v>0</v>
      </c>
      <c r="L66" s="58" t="s">
        <v>0</v>
      </c>
      <c r="M66" s="6"/>
    </row>
    <row r="67" spans="1:13" ht="14.25">
      <c r="A67" s="156" t="s">
        <v>247</v>
      </c>
      <c r="B67" s="141"/>
      <c r="C67" s="128"/>
      <c r="D67" s="128"/>
      <c r="E67" s="132"/>
      <c r="F67" s="128"/>
      <c r="G67" s="128"/>
      <c r="H67" s="132"/>
      <c r="I67" s="132"/>
      <c r="J67" s="132"/>
      <c r="K67" s="129"/>
      <c r="L67" s="145"/>
      <c r="M67" s="6"/>
    </row>
    <row r="68" spans="1:13" ht="7.5" customHeight="1">
      <c r="A68" s="157"/>
      <c r="B68" s="155"/>
      <c r="C68" s="128"/>
      <c r="D68" s="128"/>
      <c r="E68" s="132"/>
      <c r="F68" s="132"/>
      <c r="G68" s="128"/>
      <c r="H68" s="132"/>
      <c r="I68" s="132"/>
      <c r="J68" s="132"/>
      <c r="K68" s="129"/>
      <c r="L68" s="145"/>
      <c r="M68" s="6"/>
    </row>
    <row r="69" spans="1:13" ht="24">
      <c r="A69" s="148" t="s">
        <v>229</v>
      </c>
      <c r="B69" s="141" t="s">
        <v>223</v>
      </c>
      <c r="C69" s="56" t="s">
        <v>0</v>
      </c>
      <c r="D69" s="56" t="s">
        <v>0</v>
      </c>
      <c r="E69" s="56" t="s">
        <v>0</v>
      </c>
      <c r="F69" s="56" t="s">
        <v>0</v>
      </c>
      <c r="G69" s="56" t="s">
        <v>0</v>
      </c>
      <c r="H69" s="56" t="s">
        <v>0</v>
      </c>
      <c r="I69" s="56" t="s">
        <v>0</v>
      </c>
      <c r="J69" s="56" t="s">
        <v>0</v>
      </c>
      <c r="K69" s="58" t="s">
        <v>0</v>
      </c>
      <c r="L69" s="58" t="s">
        <v>0</v>
      </c>
      <c r="M69" s="6"/>
    </row>
    <row r="70" spans="1:13" ht="14.25">
      <c r="A70" s="156" t="s">
        <v>248</v>
      </c>
      <c r="B70" s="141"/>
      <c r="C70" s="128"/>
      <c r="D70" s="128"/>
      <c r="E70" s="132"/>
      <c r="F70" s="128"/>
      <c r="G70" s="128"/>
      <c r="H70" s="132"/>
      <c r="I70" s="132"/>
      <c r="J70" s="132"/>
      <c r="K70" s="129"/>
      <c r="L70" s="145"/>
      <c r="M70" s="6"/>
    </row>
    <row r="71" spans="1:13" ht="7.5" customHeight="1">
      <c r="A71" s="157"/>
      <c r="B71" s="155"/>
      <c r="C71" s="128"/>
      <c r="D71" s="128"/>
      <c r="E71" s="132"/>
      <c r="F71" s="132"/>
      <c r="G71" s="128"/>
      <c r="H71" s="132"/>
      <c r="I71" s="132"/>
      <c r="J71" s="132"/>
      <c r="K71" s="129"/>
      <c r="L71" s="145"/>
      <c r="M71" s="6"/>
    </row>
    <row r="72" spans="1:13" ht="48">
      <c r="A72" s="148" t="s">
        <v>231</v>
      </c>
      <c r="B72" s="141" t="s">
        <v>39</v>
      </c>
      <c r="C72" s="132">
        <v>693.66499999999996</v>
      </c>
      <c r="D72" s="128">
        <v>693.66500000000008</v>
      </c>
      <c r="E72" s="132">
        <v>693.66500000000008</v>
      </c>
      <c r="F72" s="58" t="s">
        <v>0</v>
      </c>
      <c r="G72" s="58" t="s">
        <v>0</v>
      </c>
      <c r="H72" s="58" t="s">
        <v>0</v>
      </c>
      <c r="I72" s="58" t="s">
        <v>0</v>
      </c>
      <c r="J72" s="58" t="s">
        <v>0</v>
      </c>
      <c r="K72" s="58" t="s">
        <v>0</v>
      </c>
      <c r="L72" s="58" t="s">
        <v>0</v>
      </c>
      <c r="M72" s="6"/>
    </row>
    <row r="73" spans="1:13" ht="14.25">
      <c r="A73" s="130" t="s">
        <v>249</v>
      </c>
      <c r="B73" s="141"/>
      <c r="C73" s="128"/>
      <c r="D73" s="128"/>
      <c r="E73" s="132"/>
      <c r="F73" s="128"/>
      <c r="G73" s="128"/>
      <c r="H73" s="132"/>
      <c r="I73" s="132"/>
      <c r="J73" s="132"/>
      <c r="K73" s="129"/>
      <c r="L73" s="145"/>
      <c r="M73" s="6"/>
    </row>
    <row r="74" spans="1:13" ht="7.5" customHeight="1">
      <c r="A74" s="154"/>
      <c r="B74" s="155"/>
      <c r="C74" s="128"/>
      <c r="D74" s="128"/>
      <c r="E74" s="132"/>
      <c r="F74" s="132"/>
      <c r="G74" s="128"/>
      <c r="H74" s="132"/>
      <c r="I74" s="132"/>
      <c r="J74" s="132"/>
      <c r="K74" s="129"/>
      <c r="L74" s="145"/>
      <c r="M74" s="6"/>
    </row>
    <row r="75" spans="1:13" ht="36">
      <c r="A75" s="140" t="s">
        <v>263</v>
      </c>
      <c r="B75" s="131" t="s">
        <v>224</v>
      </c>
      <c r="C75" s="128">
        <v>3622.5039999999999</v>
      </c>
      <c r="D75" s="128">
        <v>3622.5039999999999</v>
      </c>
      <c r="E75" s="128">
        <v>3583.904</v>
      </c>
      <c r="F75" s="128">
        <v>38.6</v>
      </c>
      <c r="G75" s="58" t="s">
        <v>0</v>
      </c>
      <c r="H75" s="58" t="s">
        <v>0</v>
      </c>
      <c r="I75" s="58" t="s">
        <v>0</v>
      </c>
      <c r="J75" s="58" t="s">
        <v>0</v>
      </c>
      <c r="K75" s="58" t="s">
        <v>0</v>
      </c>
      <c r="L75" s="58" t="s">
        <v>0</v>
      </c>
      <c r="M75" s="6"/>
    </row>
    <row r="76" spans="1:13" ht="14.25">
      <c r="A76" s="130" t="s">
        <v>250</v>
      </c>
      <c r="B76" s="141"/>
      <c r="C76" s="128"/>
      <c r="D76" s="128"/>
      <c r="E76" s="132"/>
      <c r="F76" s="128"/>
      <c r="G76" s="128"/>
      <c r="H76" s="132"/>
      <c r="I76" s="132"/>
      <c r="J76" s="132"/>
      <c r="K76" s="129"/>
      <c r="L76" s="145"/>
      <c r="M76" s="6"/>
    </row>
    <row r="77" spans="1:13" ht="7.5" customHeight="1">
      <c r="A77" s="154"/>
      <c r="B77" s="155"/>
      <c r="C77" s="128"/>
      <c r="D77" s="128"/>
      <c r="E77" s="132"/>
      <c r="F77" s="132"/>
      <c r="G77" s="128"/>
      <c r="H77" s="132"/>
      <c r="I77" s="132"/>
      <c r="J77" s="132"/>
      <c r="K77" s="129"/>
      <c r="L77" s="145"/>
      <c r="M77" s="6"/>
    </row>
    <row r="78" spans="1:13" ht="36">
      <c r="A78" s="148" t="s">
        <v>264</v>
      </c>
      <c r="B78" s="132" t="s">
        <v>225</v>
      </c>
      <c r="C78" s="132">
        <v>3544.69</v>
      </c>
      <c r="D78" s="128">
        <v>3544.69</v>
      </c>
      <c r="E78" s="132">
        <v>3506.09</v>
      </c>
      <c r="F78" s="132">
        <v>38.6</v>
      </c>
      <c r="G78" s="58" t="s">
        <v>0</v>
      </c>
      <c r="H78" s="58" t="s">
        <v>0</v>
      </c>
      <c r="I78" s="58" t="s">
        <v>0</v>
      </c>
      <c r="J78" s="58" t="s">
        <v>0</v>
      </c>
      <c r="K78" s="58" t="s">
        <v>0</v>
      </c>
      <c r="L78" s="58" t="s">
        <v>0</v>
      </c>
      <c r="M78" s="6"/>
    </row>
    <row r="79" spans="1:13" ht="9" customHeight="1">
      <c r="A79" s="130" t="s">
        <v>251</v>
      </c>
      <c r="B79" s="141"/>
      <c r="C79" s="128"/>
      <c r="D79" s="128"/>
      <c r="E79" s="132"/>
      <c r="F79" s="128"/>
      <c r="G79" s="128"/>
      <c r="H79" s="132"/>
      <c r="I79" s="132"/>
      <c r="J79" s="132"/>
      <c r="K79" s="129"/>
      <c r="L79" s="145"/>
      <c r="M79" s="6"/>
    </row>
    <row r="80" spans="1:13" ht="9" customHeight="1">
      <c r="A80" s="158"/>
      <c r="B80" s="159"/>
      <c r="C80" s="129"/>
      <c r="D80" s="129"/>
      <c r="E80" s="143"/>
      <c r="F80" s="129"/>
      <c r="G80" s="129"/>
      <c r="H80" s="143"/>
      <c r="I80" s="143"/>
      <c r="J80" s="143"/>
      <c r="K80" s="129"/>
      <c r="L80" s="145"/>
      <c r="M80" s="6"/>
    </row>
    <row r="81" spans="1:13" ht="60">
      <c r="A81" s="148" t="s">
        <v>232</v>
      </c>
      <c r="B81" s="160" t="s">
        <v>226</v>
      </c>
      <c r="C81" s="161">
        <v>77.739000000000004</v>
      </c>
      <c r="D81" s="69">
        <v>77.73899999999999</v>
      </c>
      <c r="E81" s="67">
        <v>77.73899999999999</v>
      </c>
      <c r="F81" s="58" t="s">
        <v>0</v>
      </c>
      <c r="G81" s="128" t="s">
        <v>0</v>
      </c>
      <c r="H81" s="128" t="s">
        <v>0</v>
      </c>
      <c r="I81" s="128" t="s">
        <v>0</v>
      </c>
      <c r="J81" s="128" t="s">
        <v>0</v>
      </c>
      <c r="K81" s="129" t="s">
        <v>0</v>
      </c>
      <c r="L81" s="58" t="s">
        <v>0</v>
      </c>
      <c r="M81" s="6"/>
    </row>
    <row r="82" spans="1:13" ht="26.25" customHeight="1">
      <c r="A82" s="162" t="s">
        <v>252</v>
      </c>
      <c r="B82" s="141"/>
      <c r="C82" s="152"/>
      <c r="D82" s="152"/>
      <c r="E82" s="152"/>
      <c r="F82" s="152"/>
      <c r="G82" s="151"/>
      <c r="H82" s="151"/>
      <c r="I82" s="163"/>
      <c r="J82" s="152"/>
      <c r="K82" s="210"/>
      <c r="L82" s="153"/>
      <c r="M82" s="6"/>
    </row>
    <row r="83" spans="1:13" ht="6.75" customHeight="1">
      <c r="A83" s="156"/>
      <c r="B83" s="73"/>
      <c r="C83" s="73"/>
      <c r="D83" s="73"/>
      <c r="E83" s="73"/>
      <c r="F83" s="73"/>
      <c r="G83" s="73"/>
      <c r="H83" s="73"/>
      <c r="I83" s="73"/>
      <c r="J83" s="73"/>
      <c r="K83" s="211"/>
      <c r="L83" s="164"/>
      <c r="M83" s="6"/>
    </row>
    <row r="84" spans="1:13" ht="24">
      <c r="A84" s="148" t="s">
        <v>265</v>
      </c>
      <c r="B84" s="160" t="s">
        <v>227</v>
      </c>
      <c r="C84" s="161">
        <v>7.4999999999999997E-2</v>
      </c>
      <c r="D84" s="69">
        <v>7.4999999999999997E-2</v>
      </c>
      <c r="E84" s="67">
        <v>7.4999999999999997E-2</v>
      </c>
      <c r="F84" s="58" t="s">
        <v>0</v>
      </c>
      <c r="G84" s="58" t="s">
        <v>0</v>
      </c>
      <c r="H84" s="58" t="s">
        <v>0</v>
      </c>
      <c r="I84" s="58" t="s">
        <v>0</v>
      </c>
      <c r="J84" s="58" t="s">
        <v>0</v>
      </c>
      <c r="K84" s="58" t="s">
        <v>0</v>
      </c>
      <c r="L84" s="58" t="s">
        <v>0</v>
      </c>
      <c r="M84" s="6"/>
    </row>
    <row r="85" spans="1:13" ht="6.75" customHeight="1">
      <c r="A85" s="202"/>
      <c r="B85" s="73"/>
      <c r="C85" s="73"/>
      <c r="D85" s="73"/>
      <c r="E85" s="73"/>
      <c r="F85" s="73"/>
      <c r="G85" s="73"/>
      <c r="H85" s="73"/>
      <c r="I85" s="73"/>
      <c r="J85" s="73"/>
      <c r="K85" s="211"/>
      <c r="L85" s="164"/>
      <c r="M85" s="6"/>
    </row>
    <row r="86" spans="1:13">
      <c r="A86" s="156" t="s">
        <v>253</v>
      </c>
      <c r="B86" s="73"/>
      <c r="C86" s="73"/>
      <c r="D86" s="73"/>
      <c r="E86" s="73"/>
      <c r="F86" s="73"/>
      <c r="G86" s="73"/>
      <c r="H86" s="73"/>
      <c r="I86" s="73"/>
      <c r="J86" s="73"/>
      <c r="K86" s="211"/>
      <c r="L86" s="164"/>
      <c r="M86" s="6"/>
    </row>
    <row r="87" spans="1:13" ht="6.75" customHeight="1">
      <c r="A87" s="156"/>
      <c r="B87" s="73"/>
      <c r="C87" s="73"/>
      <c r="D87" s="73"/>
      <c r="E87" s="73"/>
      <c r="F87" s="73"/>
      <c r="G87" s="73"/>
      <c r="H87" s="73"/>
      <c r="I87" s="73"/>
      <c r="J87" s="73"/>
      <c r="K87" s="211"/>
      <c r="L87" s="164"/>
    </row>
    <row r="88" spans="1:13" ht="14.25">
      <c r="A88" s="148" t="s">
        <v>328</v>
      </c>
      <c r="B88" s="160" t="s">
        <v>40</v>
      </c>
      <c r="C88" s="161">
        <v>520.00800000000004</v>
      </c>
      <c r="D88" s="69">
        <v>354.34399999999999</v>
      </c>
      <c r="E88" s="67">
        <v>22.753</v>
      </c>
      <c r="F88" s="67">
        <v>331.59100000000001</v>
      </c>
      <c r="G88" s="69">
        <v>165.66399999999999</v>
      </c>
      <c r="H88" s="67">
        <v>165.66399999999999</v>
      </c>
      <c r="I88" s="58" t="s">
        <v>0</v>
      </c>
      <c r="J88" s="58" t="s">
        <v>0</v>
      </c>
      <c r="K88" s="58" t="s">
        <v>0</v>
      </c>
      <c r="L88" s="58" t="s">
        <v>0</v>
      </c>
    </row>
    <row r="89" spans="1:13" ht="14.25" customHeight="1">
      <c r="A89" s="203" t="s">
        <v>41</v>
      </c>
      <c r="B89" s="73"/>
      <c r="C89" s="73"/>
      <c r="D89" s="73"/>
      <c r="E89" s="73"/>
      <c r="F89" s="73"/>
      <c r="G89" s="73"/>
      <c r="H89" s="73"/>
      <c r="I89" s="73"/>
      <c r="J89" s="73"/>
      <c r="K89" s="211"/>
      <c r="L89" s="68"/>
    </row>
    <row r="90" spans="1:13" ht="8.25" customHeight="1">
      <c r="A90" s="202"/>
      <c r="B90" s="73"/>
      <c r="C90" s="73"/>
      <c r="D90" s="73"/>
      <c r="E90" s="73"/>
      <c r="F90" s="73"/>
      <c r="G90" s="73"/>
      <c r="H90" s="73"/>
      <c r="I90" s="73"/>
      <c r="J90" s="73"/>
      <c r="K90" s="211"/>
      <c r="L90" s="68"/>
    </row>
    <row r="91" spans="1:13" ht="28.5" customHeight="1">
      <c r="A91" s="140" t="s">
        <v>266</v>
      </c>
      <c r="B91" s="189" t="s">
        <v>228</v>
      </c>
      <c r="C91" s="199">
        <v>106035.209</v>
      </c>
      <c r="D91" s="69">
        <v>74877.704999999987</v>
      </c>
      <c r="E91" s="69">
        <v>10178.378000000001</v>
      </c>
      <c r="F91" s="69">
        <v>64699.32699999999</v>
      </c>
      <c r="G91" s="69">
        <v>5993.0019999999995</v>
      </c>
      <c r="H91" s="69">
        <v>4237.915</v>
      </c>
      <c r="I91" s="69">
        <v>1141.5870000000002</v>
      </c>
      <c r="J91" s="69">
        <v>613.5</v>
      </c>
      <c r="K91" s="69">
        <v>24977.86</v>
      </c>
      <c r="L91" s="70">
        <v>186.642</v>
      </c>
      <c r="M91" s="6"/>
    </row>
    <row r="92" spans="1:13" s="184" customFormat="1">
      <c r="A92" s="204" t="s">
        <v>254</v>
      </c>
      <c r="K92" s="212"/>
    </row>
    <row r="93" spans="1:13">
      <c r="A93" s="1" t="s">
        <v>329</v>
      </c>
      <c r="G93" s="205"/>
    </row>
    <row r="94" spans="1:13">
      <c r="A94" s="206" t="s">
        <v>330</v>
      </c>
      <c r="B94" s="207"/>
      <c r="C94" s="207"/>
      <c r="D94" s="207"/>
      <c r="E94" s="207"/>
      <c r="F94" s="207"/>
      <c r="G94" s="208"/>
    </row>
  </sheetData>
  <mergeCells count="8">
    <mergeCell ref="A1:L1"/>
    <mergeCell ref="A2:L2"/>
    <mergeCell ref="A3:L3"/>
    <mergeCell ref="A4:A7"/>
    <mergeCell ref="B4:B7"/>
    <mergeCell ref="C4:C6"/>
    <mergeCell ref="D4:L4"/>
    <mergeCell ref="C7:L7"/>
  </mergeCells>
  <pageMargins left="0.78740157480314965" right="0.78740157480314965" top="0.78740157480314965" bottom="0.78740157480314965" header="0.51181102362204722" footer="0.51181102362204722"/>
  <pageSetup paperSize="9" scale="99" fitToHeight="0" orientation="landscape" horizontalDpi="4294967295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4"/>
  <sheetViews>
    <sheetView zoomScaleNormal="100" zoomScalePageLayoutView="115" workbookViewId="0">
      <pane ySplit="8" topLeftCell="A9" activePane="bottomLeft" state="frozen"/>
      <selection pane="bottomLeft" sqref="A1:L1"/>
    </sheetView>
  </sheetViews>
  <sheetFormatPr defaultColWidth="9" defaultRowHeight="14.25"/>
  <cols>
    <col min="1" max="1" width="33.125" style="3" customWidth="1"/>
    <col min="2" max="2" width="7.875" style="3" customWidth="1"/>
    <col min="3" max="3" width="6.75" style="3" customWidth="1"/>
    <col min="4" max="4" width="6.625" style="3" customWidth="1"/>
    <col min="5" max="5" width="7.75" style="3" customWidth="1"/>
    <col min="6" max="6" width="8.125" style="3" customWidth="1"/>
    <col min="7" max="7" width="10" style="3" customWidth="1"/>
    <col min="8" max="8" width="8.125" style="3" customWidth="1"/>
    <col min="9" max="9" width="8.625" style="3" customWidth="1"/>
    <col min="10" max="10" width="7.375" style="3" customWidth="1"/>
    <col min="11" max="11" width="7.125" style="3" customWidth="1"/>
    <col min="12" max="12" width="6.875" style="3" customWidth="1"/>
    <col min="13" max="16384" width="9" style="3"/>
  </cols>
  <sheetData>
    <row r="1" spans="1:13" s="68" customFormat="1" ht="18" customHeight="1">
      <c r="A1" s="244" t="s">
        <v>338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3" s="68" customFormat="1" ht="12" customHeight="1">
      <c r="A2" s="244" t="s">
        <v>333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3" s="68" customFormat="1">
      <c r="A3" s="230" t="s">
        <v>317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164"/>
    </row>
    <row r="4" spans="1:13" ht="14.25" customHeight="1">
      <c r="A4" s="241" t="s">
        <v>311</v>
      </c>
      <c r="B4" s="235" t="s">
        <v>312</v>
      </c>
      <c r="C4" s="243" t="s">
        <v>303</v>
      </c>
      <c r="D4" s="236" t="s">
        <v>313</v>
      </c>
      <c r="E4" s="246"/>
      <c r="F4" s="246"/>
      <c r="G4" s="246"/>
      <c r="H4" s="246"/>
      <c r="I4" s="246"/>
      <c r="J4" s="246"/>
      <c r="K4" s="246"/>
      <c r="L4" s="246"/>
    </row>
    <row r="5" spans="1:13">
      <c r="A5" s="241"/>
      <c r="B5" s="235"/>
      <c r="C5" s="235"/>
      <c r="D5" s="77" t="s">
        <v>22</v>
      </c>
      <c r="E5" s="77" t="s">
        <v>24</v>
      </c>
      <c r="F5" s="77" t="s">
        <v>25</v>
      </c>
      <c r="G5" s="77" t="s">
        <v>32</v>
      </c>
      <c r="H5" s="80" t="s">
        <v>34</v>
      </c>
      <c r="I5" s="80" t="s">
        <v>35</v>
      </c>
      <c r="J5" s="80" t="s">
        <v>36</v>
      </c>
      <c r="K5" s="81" t="s">
        <v>224</v>
      </c>
      <c r="L5" s="81" t="s">
        <v>40</v>
      </c>
    </row>
    <row r="6" spans="1:13" ht="132.75" customHeight="1">
      <c r="A6" s="241"/>
      <c r="B6" s="235"/>
      <c r="C6" s="235"/>
      <c r="D6" s="191" t="s">
        <v>318</v>
      </c>
      <c r="E6" s="191" t="s">
        <v>319</v>
      </c>
      <c r="F6" s="191" t="s">
        <v>320</v>
      </c>
      <c r="G6" s="191" t="s">
        <v>321</v>
      </c>
      <c r="H6" s="191" t="s">
        <v>322</v>
      </c>
      <c r="I6" s="191" t="s">
        <v>323</v>
      </c>
      <c r="J6" s="191" t="s">
        <v>324</v>
      </c>
      <c r="K6" s="192" t="s">
        <v>325</v>
      </c>
      <c r="L6" s="192" t="s">
        <v>326</v>
      </c>
    </row>
    <row r="7" spans="1:13">
      <c r="A7" s="241"/>
      <c r="B7" s="235"/>
      <c r="C7" s="221" t="s">
        <v>306</v>
      </c>
      <c r="D7" s="245"/>
      <c r="E7" s="245"/>
      <c r="F7" s="245"/>
      <c r="G7" s="245"/>
      <c r="H7" s="245"/>
      <c r="I7" s="245"/>
      <c r="J7" s="245"/>
      <c r="K7" s="245"/>
      <c r="L7" s="245"/>
    </row>
    <row r="8" spans="1:13" ht="1.5" customHeight="1">
      <c r="A8" s="91"/>
      <c r="B8" s="93"/>
      <c r="C8" s="93"/>
      <c r="D8" s="93"/>
      <c r="E8" s="93"/>
      <c r="F8" s="93"/>
      <c r="G8" s="93"/>
      <c r="H8" s="93"/>
      <c r="I8" s="93"/>
      <c r="J8" s="93"/>
      <c r="K8" s="94"/>
      <c r="L8" s="153"/>
    </row>
    <row r="9" spans="1:13" ht="12" customHeight="1">
      <c r="A9" s="83" t="s">
        <v>8</v>
      </c>
      <c r="B9" s="147" t="s">
        <v>9</v>
      </c>
      <c r="C9" s="128">
        <v>59155.010999999999</v>
      </c>
      <c r="D9" s="57">
        <v>34698.097000000009</v>
      </c>
      <c r="E9" s="58" t="s">
        <v>0</v>
      </c>
      <c r="F9" s="57">
        <v>23928.191999999995</v>
      </c>
      <c r="G9" s="57">
        <v>86.108999999999995</v>
      </c>
      <c r="H9" s="58" t="s">
        <v>0</v>
      </c>
      <c r="I9" s="58" t="s">
        <v>0</v>
      </c>
      <c r="J9" s="58" t="s">
        <v>0</v>
      </c>
      <c r="K9" s="58" t="s">
        <v>0</v>
      </c>
      <c r="L9" s="193">
        <v>442.61299999999994</v>
      </c>
    </row>
    <row r="10" spans="1:13" ht="12" customHeight="1">
      <c r="A10" s="84" t="s">
        <v>197</v>
      </c>
      <c r="B10" s="141"/>
      <c r="C10" s="128"/>
      <c r="D10" s="57"/>
      <c r="E10" s="57"/>
      <c r="F10" s="57"/>
      <c r="G10" s="57"/>
      <c r="H10" s="57"/>
      <c r="I10" s="57"/>
      <c r="J10" s="59"/>
      <c r="K10" s="59"/>
      <c r="L10" s="186"/>
    </row>
    <row r="11" spans="1:13" ht="8.25" customHeight="1">
      <c r="A11" s="85"/>
      <c r="B11" s="135"/>
      <c r="C11" s="136"/>
      <c r="D11" s="61"/>
      <c r="E11" s="61"/>
      <c r="F11" s="61"/>
      <c r="G11" s="61"/>
      <c r="H11" s="61"/>
      <c r="I11" s="61"/>
      <c r="J11" s="62"/>
      <c r="K11" s="62"/>
      <c r="L11" s="186"/>
    </row>
    <row r="12" spans="1:13" ht="12" customHeight="1">
      <c r="A12" s="83" t="s">
        <v>193</v>
      </c>
      <c r="B12" s="141" t="s">
        <v>10</v>
      </c>
      <c r="C12" s="128">
        <v>5063.674</v>
      </c>
      <c r="D12" s="57">
        <v>2421.0570000000002</v>
      </c>
      <c r="E12" s="58" t="s">
        <v>0</v>
      </c>
      <c r="F12" s="57">
        <v>1379.9169999999999</v>
      </c>
      <c r="G12" s="57">
        <v>28.396999999999998</v>
      </c>
      <c r="H12" s="58" t="s">
        <v>0</v>
      </c>
      <c r="I12" s="194">
        <v>1234.3030000000001</v>
      </c>
      <c r="J12" s="58" t="s">
        <v>0</v>
      </c>
      <c r="K12" s="58" t="s">
        <v>0</v>
      </c>
      <c r="L12" s="58" t="s">
        <v>0</v>
      </c>
    </row>
    <row r="13" spans="1:13" ht="12" customHeight="1">
      <c r="A13" s="84" t="s">
        <v>58</v>
      </c>
      <c r="B13" s="141"/>
      <c r="C13" s="128"/>
      <c r="D13" s="57"/>
      <c r="E13" s="57"/>
      <c r="F13" s="57"/>
      <c r="G13" s="57"/>
      <c r="H13" s="57"/>
      <c r="I13" s="57"/>
      <c r="J13" s="59"/>
      <c r="K13" s="59"/>
      <c r="L13" s="186"/>
    </row>
    <row r="14" spans="1:13" ht="8.25" customHeight="1">
      <c r="A14" s="85"/>
      <c r="B14" s="135"/>
      <c r="C14" s="136"/>
      <c r="D14" s="61"/>
      <c r="E14" s="61"/>
      <c r="F14" s="61"/>
      <c r="G14" s="61"/>
      <c r="H14" s="61"/>
      <c r="I14" s="61"/>
      <c r="J14" s="62"/>
      <c r="K14" s="62"/>
      <c r="L14" s="186"/>
    </row>
    <row r="15" spans="1:13" ht="12" customHeight="1">
      <c r="A15" s="83" t="s">
        <v>194</v>
      </c>
      <c r="B15" s="141" t="s">
        <v>11</v>
      </c>
      <c r="C15" s="128">
        <v>6149.3829999999998</v>
      </c>
      <c r="D15" s="58" t="s">
        <v>0</v>
      </c>
      <c r="E15" s="194">
        <v>1543.807</v>
      </c>
      <c r="F15" s="194">
        <v>324.06300000000005</v>
      </c>
      <c r="G15" s="58" t="s">
        <v>0</v>
      </c>
      <c r="H15" s="58" t="s">
        <v>0</v>
      </c>
      <c r="I15" s="194">
        <v>856.49400000000003</v>
      </c>
      <c r="J15" s="58" t="s">
        <v>0</v>
      </c>
      <c r="K15" s="193">
        <v>3425.0189999999998</v>
      </c>
      <c r="L15" s="58" t="s">
        <v>0</v>
      </c>
      <c r="M15" s="55"/>
    </row>
    <row r="16" spans="1:13" ht="12" customHeight="1">
      <c r="A16" s="84" t="s">
        <v>198</v>
      </c>
      <c r="B16" s="141"/>
      <c r="C16" s="128"/>
      <c r="D16" s="57"/>
      <c r="E16" s="57"/>
      <c r="F16" s="57"/>
      <c r="G16" s="57"/>
      <c r="H16" s="57"/>
      <c r="I16" s="57"/>
      <c r="J16" s="59"/>
      <c r="K16" s="59"/>
      <c r="L16" s="186"/>
    </row>
    <row r="17" spans="1:13" ht="8.25" customHeight="1">
      <c r="A17" s="85"/>
      <c r="B17" s="135"/>
      <c r="C17" s="136"/>
      <c r="D17" s="61"/>
      <c r="E17" s="61"/>
      <c r="F17" s="61"/>
      <c r="G17" s="61"/>
      <c r="H17" s="61"/>
      <c r="I17" s="61"/>
      <c r="J17" s="62"/>
      <c r="K17" s="62"/>
      <c r="L17" s="186"/>
    </row>
    <row r="18" spans="1:13" ht="12" customHeight="1">
      <c r="A18" s="83" t="s">
        <v>195</v>
      </c>
      <c r="B18" s="141" t="s">
        <v>12</v>
      </c>
      <c r="C18" s="128">
        <v>4976.4350000000004</v>
      </c>
      <c r="D18" s="194">
        <v>0.95</v>
      </c>
      <c r="E18" s="58" t="s">
        <v>0</v>
      </c>
      <c r="F18" s="194">
        <v>24.82</v>
      </c>
      <c r="G18" s="195">
        <v>4833.8519999999999</v>
      </c>
      <c r="H18" s="58" t="s">
        <v>0</v>
      </c>
      <c r="I18" s="56" t="s">
        <v>0</v>
      </c>
      <c r="J18" s="195">
        <v>91.963000000000008</v>
      </c>
      <c r="K18" s="58" t="s">
        <v>0</v>
      </c>
      <c r="L18" s="193">
        <v>24.85</v>
      </c>
      <c r="M18" s="55"/>
    </row>
    <row r="19" spans="1:13" ht="12" customHeight="1">
      <c r="A19" s="84" t="s">
        <v>199</v>
      </c>
      <c r="B19" s="141"/>
      <c r="C19" s="128"/>
      <c r="D19" s="57"/>
      <c r="E19" s="57"/>
      <c r="F19" s="57"/>
      <c r="G19" s="57"/>
      <c r="H19" s="57"/>
      <c r="I19" s="57"/>
      <c r="J19" s="59"/>
      <c r="K19" s="59"/>
      <c r="L19" s="186"/>
    </row>
    <row r="20" spans="1:13" ht="8.25" customHeight="1">
      <c r="A20" s="85"/>
      <c r="B20" s="135"/>
      <c r="C20" s="136"/>
      <c r="D20" s="61"/>
      <c r="E20" s="61"/>
      <c r="F20" s="61"/>
      <c r="G20" s="61"/>
      <c r="H20" s="61"/>
      <c r="I20" s="61"/>
      <c r="J20" s="62"/>
      <c r="K20" s="62"/>
      <c r="L20" s="186"/>
    </row>
    <row r="21" spans="1:13" ht="12" customHeight="1">
      <c r="A21" s="83" t="s">
        <v>196</v>
      </c>
      <c r="B21" s="141" t="s">
        <v>13</v>
      </c>
      <c r="C21" s="128">
        <v>25256.001</v>
      </c>
      <c r="D21" s="58" t="s">
        <v>0</v>
      </c>
      <c r="E21" s="58" t="s">
        <v>0</v>
      </c>
      <c r="F21" s="57">
        <v>110.087</v>
      </c>
      <c r="G21" s="58" t="s">
        <v>0</v>
      </c>
      <c r="H21" s="57">
        <v>25122.458999999995</v>
      </c>
      <c r="I21" s="58" t="s">
        <v>0</v>
      </c>
      <c r="J21" s="58" t="s">
        <v>0</v>
      </c>
      <c r="K21" s="58" t="s">
        <v>0</v>
      </c>
      <c r="L21" s="193">
        <v>23.454999999999998</v>
      </c>
    </row>
    <row r="22" spans="1:13" ht="12" customHeight="1">
      <c r="A22" s="84" t="s">
        <v>200</v>
      </c>
      <c r="B22" s="141"/>
      <c r="C22" s="128"/>
      <c r="D22" s="57"/>
      <c r="E22" s="57"/>
      <c r="F22" s="57"/>
      <c r="G22" s="57"/>
      <c r="H22" s="57"/>
      <c r="I22" s="57"/>
      <c r="J22" s="59"/>
      <c r="K22" s="59"/>
      <c r="L22" s="186"/>
    </row>
    <row r="23" spans="1:13" ht="8.25" customHeight="1">
      <c r="A23" s="134"/>
      <c r="B23" s="135"/>
      <c r="C23" s="136"/>
      <c r="D23" s="61"/>
      <c r="E23" s="61"/>
      <c r="F23" s="61"/>
      <c r="G23" s="61"/>
      <c r="H23" s="61"/>
      <c r="I23" s="61"/>
      <c r="J23" s="62"/>
      <c r="K23" s="62"/>
      <c r="L23" s="186"/>
    </row>
    <row r="24" spans="1:13" ht="12" customHeight="1">
      <c r="A24" s="83" t="s">
        <v>16</v>
      </c>
      <c r="B24" s="141" t="s">
        <v>17</v>
      </c>
      <c r="C24" s="128">
        <v>2725.6529999999998</v>
      </c>
      <c r="D24" s="57">
        <v>5.5</v>
      </c>
      <c r="E24" s="57">
        <v>0.158</v>
      </c>
      <c r="F24" s="57">
        <v>1025.144</v>
      </c>
      <c r="G24" s="58" t="s">
        <v>0</v>
      </c>
      <c r="H24" s="57">
        <v>112.068</v>
      </c>
      <c r="I24" s="57">
        <v>127.867</v>
      </c>
      <c r="J24" s="59">
        <v>1261.6979999999999</v>
      </c>
      <c r="K24" s="59">
        <v>193.21799999999999</v>
      </c>
      <c r="L24" s="58" t="s">
        <v>0</v>
      </c>
    </row>
    <row r="25" spans="1:13" ht="12" customHeight="1">
      <c r="A25" s="84" t="s">
        <v>201</v>
      </c>
      <c r="B25" s="141"/>
      <c r="C25" s="128"/>
      <c r="D25" s="57"/>
      <c r="E25" s="57"/>
      <c r="F25" s="57"/>
      <c r="G25" s="57"/>
      <c r="H25" s="57"/>
      <c r="I25" s="57"/>
      <c r="J25" s="59"/>
      <c r="K25" s="59"/>
      <c r="L25" s="186"/>
    </row>
    <row r="26" spans="1:13" ht="8.25" customHeight="1">
      <c r="A26" s="85"/>
      <c r="B26" s="135"/>
      <c r="C26" s="136"/>
      <c r="D26" s="61"/>
      <c r="E26" s="61"/>
      <c r="F26" s="61"/>
      <c r="G26" s="61"/>
      <c r="H26" s="61"/>
      <c r="I26" s="61"/>
      <c r="J26" s="62"/>
      <c r="K26" s="62"/>
      <c r="L26" s="186"/>
    </row>
    <row r="27" spans="1:13" ht="12" customHeight="1">
      <c r="A27" s="83" t="s">
        <v>205</v>
      </c>
      <c r="B27" s="141" t="s">
        <v>18</v>
      </c>
      <c r="C27" s="128">
        <v>2209.0239999999999</v>
      </c>
      <c r="D27" s="58" t="s">
        <v>0</v>
      </c>
      <c r="E27" s="58" t="s">
        <v>0</v>
      </c>
      <c r="F27" s="58" t="s">
        <v>0</v>
      </c>
      <c r="G27" s="194">
        <v>6.2709999999999999</v>
      </c>
      <c r="H27" s="58" t="s">
        <v>0</v>
      </c>
      <c r="I27" s="194">
        <v>6.15</v>
      </c>
      <c r="J27" s="195">
        <v>2163.2460000000001</v>
      </c>
      <c r="K27" s="193">
        <v>4.2670000000000003</v>
      </c>
      <c r="L27" s="193">
        <v>29.089999999999996</v>
      </c>
      <c r="M27" s="55"/>
    </row>
    <row r="28" spans="1:13" ht="12" customHeight="1">
      <c r="A28" s="84" t="s">
        <v>206</v>
      </c>
      <c r="B28" s="141"/>
      <c r="C28" s="128"/>
      <c r="D28" s="57"/>
      <c r="E28" s="57"/>
      <c r="F28" s="57"/>
      <c r="G28" s="57"/>
      <c r="H28" s="57"/>
      <c r="I28" s="57"/>
      <c r="J28" s="59"/>
      <c r="K28" s="59"/>
      <c r="L28" s="186"/>
    </row>
    <row r="29" spans="1:13" ht="8.25" customHeight="1">
      <c r="A29" s="86"/>
      <c r="B29" s="185"/>
      <c r="C29" s="136"/>
      <c r="D29" s="61"/>
      <c r="E29" s="61"/>
      <c r="F29" s="61"/>
      <c r="G29" s="61"/>
      <c r="H29" s="61"/>
      <c r="I29" s="61"/>
      <c r="J29" s="62"/>
      <c r="K29" s="62"/>
      <c r="L29" s="186"/>
    </row>
    <row r="30" spans="1:13" ht="12" customHeight="1">
      <c r="A30" s="83" t="s">
        <v>209</v>
      </c>
      <c r="B30" s="141" t="s">
        <v>211</v>
      </c>
      <c r="C30" s="129">
        <v>500.02800000000002</v>
      </c>
      <c r="D30" s="58" t="s">
        <v>0</v>
      </c>
      <c r="E30" s="58" t="s">
        <v>0</v>
      </c>
      <c r="F30" s="193">
        <v>276.26400000000001</v>
      </c>
      <c r="G30" s="193">
        <v>223.76399999999998</v>
      </c>
      <c r="H30" s="58" t="s">
        <v>0</v>
      </c>
      <c r="I30" s="58" t="s">
        <v>0</v>
      </c>
      <c r="J30" s="58" t="s">
        <v>0</v>
      </c>
      <c r="K30" s="58" t="s">
        <v>0</v>
      </c>
      <c r="L30" s="58" t="s">
        <v>0</v>
      </c>
      <c r="M30" s="55"/>
    </row>
    <row r="31" spans="1:13" ht="12" customHeight="1">
      <c r="A31" s="84" t="s">
        <v>210</v>
      </c>
      <c r="B31" s="185"/>
      <c r="C31" s="128"/>
      <c r="D31" s="57"/>
      <c r="E31" s="57"/>
      <c r="F31" s="57"/>
      <c r="G31" s="57"/>
      <c r="H31" s="57"/>
      <c r="I31" s="57"/>
      <c r="J31" s="57"/>
      <c r="K31" s="165"/>
      <c r="L31" s="186"/>
    </row>
    <row r="32" spans="1:13" ht="7.5" customHeight="1">
      <c r="A32" s="68"/>
      <c r="B32" s="185"/>
      <c r="C32" s="185"/>
      <c r="D32" s="187"/>
      <c r="E32" s="187"/>
      <c r="F32" s="187"/>
      <c r="G32" s="187"/>
      <c r="H32" s="187"/>
      <c r="I32" s="187"/>
      <c r="J32" s="187"/>
      <c r="K32" s="188"/>
      <c r="L32" s="186"/>
    </row>
    <row r="33" spans="1:13" ht="12" customHeight="1">
      <c r="A33" s="87" t="s">
        <v>291</v>
      </c>
      <c r="B33" s="189" t="s">
        <v>212</v>
      </c>
      <c r="C33" s="129">
        <v>106035.209</v>
      </c>
      <c r="D33" s="190">
        <v>37125.603999999999</v>
      </c>
      <c r="E33" s="190">
        <v>1543.9649999999999</v>
      </c>
      <c r="F33" s="190">
        <v>27068.486999999994</v>
      </c>
      <c r="G33" s="190">
        <v>5178.393</v>
      </c>
      <c r="H33" s="190">
        <v>25234.526999999998</v>
      </c>
      <c r="I33" s="190">
        <v>2224.8140000000003</v>
      </c>
      <c r="J33" s="190">
        <v>3516.9070000000002</v>
      </c>
      <c r="K33" s="190">
        <v>3622.5039999999999</v>
      </c>
      <c r="L33" s="190">
        <v>520.00799999999992</v>
      </c>
      <c r="M33" s="55"/>
    </row>
    <row r="34" spans="1:13" ht="12" customHeight="1">
      <c r="A34" s="88" t="s">
        <v>7</v>
      </c>
      <c r="B34" s="166"/>
      <c r="C34" s="73"/>
      <c r="D34" s="73"/>
      <c r="E34" s="73"/>
      <c r="F34" s="73"/>
      <c r="G34" s="73"/>
      <c r="H34" s="73"/>
      <c r="I34" s="73"/>
      <c r="J34" s="73"/>
      <c r="K34" s="68"/>
      <c r="L34" s="153"/>
    </row>
  </sheetData>
  <mergeCells count="8">
    <mergeCell ref="A1:L1"/>
    <mergeCell ref="A2:L2"/>
    <mergeCell ref="A3:K3"/>
    <mergeCell ref="A4:A7"/>
    <mergeCell ref="B4:B7"/>
    <mergeCell ref="C4:C6"/>
    <mergeCell ref="C7:L7"/>
    <mergeCell ref="D4:L4"/>
  </mergeCells>
  <pageMargins left="0.25" right="0.25" top="0.75" bottom="0.75" header="0.3" footer="0.3"/>
  <pageSetup paperSize="9" fitToHeight="0" orientation="landscape" horizontalDpi="4294967295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51"/>
  <sheetViews>
    <sheetView view="pageLayout" zoomScaleNormal="100" workbookViewId="0"/>
  </sheetViews>
  <sheetFormatPr defaultColWidth="9" defaultRowHeight="14.25"/>
  <cols>
    <col min="1" max="1" width="42.125" style="3" customWidth="1"/>
    <col min="2" max="16384" width="9" style="3"/>
  </cols>
  <sheetData>
    <row r="1" spans="1:5">
      <c r="A1" s="22" t="s">
        <v>339</v>
      </c>
      <c r="B1" s="1"/>
      <c r="C1" s="1"/>
      <c r="D1" s="1"/>
      <c r="E1" s="1"/>
    </row>
    <row r="2" spans="1:5">
      <c r="A2" s="22" t="s">
        <v>183</v>
      </c>
      <c r="B2" s="1"/>
      <c r="C2" s="1"/>
      <c r="D2" s="1"/>
      <c r="E2" s="1"/>
    </row>
    <row r="3" spans="1:5">
      <c r="A3" s="23" t="s">
        <v>70</v>
      </c>
      <c r="B3" s="1"/>
      <c r="C3" s="1"/>
      <c r="D3" s="1"/>
      <c r="E3" s="1"/>
    </row>
    <row r="4" spans="1:5">
      <c r="A4" s="23" t="s">
        <v>184</v>
      </c>
      <c r="B4" s="1"/>
      <c r="C4" s="1"/>
      <c r="D4" s="1"/>
      <c r="E4" s="1"/>
    </row>
    <row r="5" spans="1:5" ht="14.25" customHeight="1">
      <c r="A5" s="247" t="s">
        <v>149</v>
      </c>
      <c r="B5" s="24">
        <v>2013</v>
      </c>
      <c r="C5" s="4">
        <v>2014</v>
      </c>
      <c r="D5" s="4">
        <v>2013</v>
      </c>
      <c r="E5" s="5">
        <v>2014</v>
      </c>
    </row>
    <row r="6" spans="1:5" ht="14.25" customHeight="1">
      <c r="A6" s="248"/>
      <c r="B6" s="250" t="s">
        <v>150</v>
      </c>
      <c r="C6" s="251"/>
      <c r="D6" s="250" t="s">
        <v>151</v>
      </c>
      <c r="E6" s="253"/>
    </row>
    <row r="7" spans="1:5">
      <c r="A7" s="249"/>
      <c r="B7" s="252"/>
      <c r="C7" s="249"/>
      <c r="D7" s="252"/>
      <c r="E7" s="254"/>
    </row>
    <row r="8" spans="1:5" ht="14.1" customHeight="1">
      <c r="A8" s="25"/>
      <c r="B8" s="26"/>
      <c r="C8" s="26"/>
      <c r="D8" s="27"/>
      <c r="E8" s="28"/>
    </row>
    <row r="9" spans="1:5" ht="14.1" customHeight="1">
      <c r="A9" s="29" t="s">
        <v>152</v>
      </c>
      <c r="B9" s="173">
        <v>61652932</v>
      </c>
      <c r="C9" s="173">
        <v>63198606</v>
      </c>
      <c r="D9" s="182">
        <v>100</v>
      </c>
      <c r="E9" s="182">
        <v>100</v>
      </c>
    </row>
    <row r="10" spans="1:5" ht="14.1" customHeight="1">
      <c r="A10" s="30" t="s">
        <v>48</v>
      </c>
      <c r="B10" s="175"/>
      <c r="C10" s="175"/>
      <c r="D10" s="180"/>
      <c r="E10" s="180"/>
    </row>
    <row r="11" spans="1:5" ht="11.25" customHeight="1">
      <c r="A11" s="31"/>
      <c r="B11" s="171"/>
      <c r="C11" s="171"/>
      <c r="D11" s="183"/>
      <c r="E11" s="183"/>
    </row>
    <row r="12" spans="1:5" ht="14.1" customHeight="1">
      <c r="A12" s="31" t="s">
        <v>153</v>
      </c>
      <c r="B12" s="175"/>
      <c r="C12" s="175"/>
      <c r="D12" s="180"/>
      <c r="E12" s="180"/>
    </row>
    <row r="13" spans="1:5" ht="10.5" customHeight="1">
      <c r="A13" s="31"/>
      <c r="B13" s="171"/>
      <c r="C13" s="171"/>
      <c r="D13" s="183"/>
      <c r="E13" s="183"/>
    </row>
    <row r="14" spans="1:5" ht="14.1" customHeight="1">
      <c r="A14" s="32" t="s">
        <v>49</v>
      </c>
      <c r="B14" s="175">
        <v>7638409</v>
      </c>
      <c r="C14" s="175">
        <v>7701362</v>
      </c>
      <c r="D14" s="178">
        <v>12.39</v>
      </c>
      <c r="E14" s="178">
        <v>12.18596815252539</v>
      </c>
    </row>
    <row r="15" spans="1:5" ht="14.1" customHeight="1">
      <c r="A15" s="12" t="s">
        <v>50</v>
      </c>
      <c r="B15" s="175"/>
      <c r="C15" s="175"/>
      <c r="D15" s="178"/>
      <c r="E15" s="178"/>
    </row>
    <row r="16" spans="1:5" ht="14.1" customHeight="1">
      <c r="A16" s="13"/>
      <c r="B16" s="171"/>
      <c r="C16" s="171"/>
      <c r="D16" s="183"/>
      <c r="E16" s="183"/>
    </row>
    <row r="17" spans="1:5" ht="14.1" customHeight="1">
      <c r="A17" s="11" t="s">
        <v>51</v>
      </c>
      <c r="B17" s="175">
        <v>5250938</v>
      </c>
      <c r="C17" s="175">
        <v>5431663</v>
      </c>
      <c r="D17" s="178">
        <v>8.52</v>
      </c>
      <c r="E17" s="178">
        <v>8.5945930516252211</v>
      </c>
    </row>
    <row r="18" spans="1:5" ht="14.1" customHeight="1">
      <c r="A18" s="12" t="s">
        <v>52</v>
      </c>
      <c r="B18" s="175"/>
      <c r="C18" s="175"/>
      <c r="D18" s="178"/>
      <c r="E18" s="178"/>
    </row>
    <row r="19" spans="1:5" ht="14.1" customHeight="1">
      <c r="A19" s="13"/>
      <c r="B19" s="171"/>
      <c r="C19" s="171"/>
      <c r="D19" s="183"/>
      <c r="E19" s="183"/>
    </row>
    <row r="20" spans="1:5" ht="14.1" customHeight="1">
      <c r="A20" s="11" t="s">
        <v>53</v>
      </c>
      <c r="B20" s="175">
        <v>30558910</v>
      </c>
      <c r="C20" s="175">
        <v>31214921</v>
      </c>
      <c r="D20" s="178">
        <v>49.57</v>
      </c>
      <c r="E20" s="178">
        <v>49.391787217585147</v>
      </c>
    </row>
    <row r="21" spans="1:5" ht="14.1" customHeight="1">
      <c r="A21" s="12" t="s">
        <v>54</v>
      </c>
      <c r="B21" s="175"/>
      <c r="C21" s="175"/>
      <c r="D21" s="178"/>
      <c r="E21" s="178"/>
    </row>
    <row r="22" spans="1:5" ht="14.1" customHeight="1">
      <c r="A22" s="13"/>
      <c r="B22" s="171"/>
      <c r="C22" s="171"/>
      <c r="D22" s="183"/>
      <c r="E22" s="183"/>
    </row>
    <row r="23" spans="1:5" ht="14.1" customHeight="1">
      <c r="A23" s="11" t="s">
        <v>55</v>
      </c>
      <c r="B23" s="175">
        <v>2239573</v>
      </c>
      <c r="C23" s="175">
        <v>2319446</v>
      </c>
      <c r="D23" s="178">
        <v>3.63</v>
      </c>
      <c r="E23" s="178">
        <v>3.6700904447164548</v>
      </c>
    </row>
    <row r="24" spans="1:5" ht="14.1" customHeight="1">
      <c r="A24" s="30" t="s">
        <v>56</v>
      </c>
      <c r="B24" s="175"/>
      <c r="C24" s="175"/>
      <c r="D24" s="178"/>
      <c r="E24" s="178"/>
    </row>
    <row r="25" spans="1:5" ht="14.1" customHeight="1">
      <c r="A25" s="31"/>
      <c r="B25" s="171"/>
      <c r="C25" s="171"/>
      <c r="D25" s="183"/>
      <c r="E25" s="183"/>
    </row>
    <row r="26" spans="1:5" ht="14.1" customHeight="1">
      <c r="A26" s="32" t="s">
        <v>57</v>
      </c>
      <c r="B26" s="175">
        <v>2073520</v>
      </c>
      <c r="C26" s="175">
        <v>2100436</v>
      </c>
      <c r="D26" s="178">
        <v>3.36</v>
      </c>
      <c r="E26" s="178">
        <v>3.3235479909161287</v>
      </c>
    </row>
    <row r="27" spans="1:5" ht="14.1" customHeight="1">
      <c r="A27" s="30" t="s">
        <v>58</v>
      </c>
      <c r="B27" s="175"/>
      <c r="C27" s="175"/>
      <c r="D27" s="178"/>
      <c r="E27" s="178"/>
    </row>
    <row r="28" spans="1:5" ht="14.1" customHeight="1">
      <c r="A28" s="31"/>
      <c r="B28" s="171"/>
      <c r="C28" s="171"/>
      <c r="D28" s="183"/>
      <c r="E28" s="183"/>
    </row>
    <row r="29" spans="1:5" ht="14.1" customHeight="1">
      <c r="A29" s="32" t="s">
        <v>59</v>
      </c>
      <c r="B29" s="175">
        <v>1074939</v>
      </c>
      <c r="C29" s="175">
        <v>1099058</v>
      </c>
      <c r="D29" s="178">
        <v>1.74</v>
      </c>
      <c r="E29" s="178">
        <v>1.7390541810368412</v>
      </c>
    </row>
    <row r="30" spans="1:5" ht="14.1" customHeight="1">
      <c r="A30" s="30" t="s">
        <v>60</v>
      </c>
      <c r="B30" s="175"/>
      <c r="C30" s="175"/>
      <c r="D30" s="178"/>
      <c r="E30" s="178"/>
    </row>
    <row r="31" spans="1:5" ht="14.1" customHeight="1">
      <c r="A31" s="31"/>
      <c r="B31" s="171"/>
      <c r="C31" s="171"/>
      <c r="D31" s="183"/>
      <c r="E31" s="183"/>
    </row>
    <row r="32" spans="1:5" ht="14.1" customHeight="1">
      <c r="A32" s="32" t="s">
        <v>61</v>
      </c>
      <c r="B32" s="175">
        <v>1773079</v>
      </c>
      <c r="C32" s="175">
        <v>1729110</v>
      </c>
      <c r="D32" s="178">
        <v>2.88</v>
      </c>
      <c r="E32" s="178">
        <v>2.7359938920171754</v>
      </c>
    </row>
    <row r="33" spans="1:5" ht="14.1" customHeight="1">
      <c r="A33" s="30" t="s">
        <v>62</v>
      </c>
      <c r="B33" s="175"/>
      <c r="C33" s="175"/>
      <c r="D33" s="178"/>
      <c r="E33" s="178"/>
    </row>
    <row r="34" spans="1:5" ht="14.1" customHeight="1">
      <c r="A34" s="31"/>
      <c r="B34" s="171"/>
      <c r="C34" s="171"/>
      <c r="D34" s="183"/>
      <c r="E34" s="183"/>
    </row>
    <row r="35" spans="1:5" ht="14.1" customHeight="1">
      <c r="A35" s="32" t="s">
        <v>63</v>
      </c>
      <c r="B35" s="175">
        <v>602120</v>
      </c>
      <c r="C35" s="175">
        <v>599552</v>
      </c>
      <c r="D35" s="178">
        <v>0.98</v>
      </c>
      <c r="E35" s="178">
        <v>0.94867915282814941</v>
      </c>
    </row>
    <row r="36" spans="1:5" ht="14.1" customHeight="1">
      <c r="A36" s="12" t="s">
        <v>64</v>
      </c>
      <c r="B36" s="175"/>
      <c r="C36" s="175"/>
      <c r="D36" s="178"/>
      <c r="E36" s="178"/>
    </row>
    <row r="37" spans="1:5" ht="14.1" customHeight="1">
      <c r="A37" s="13"/>
      <c r="B37" s="171"/>
      <c r="C37" s="171"/>
      <c r="D37" s="183"/>
      <c r="E37" s="183"/>
    </row>
    <row r="38" spans="1:5" ht="14.1" customHeight="1">
      <c r="A38" s="11" t="s">
        <v>65</v>
      </c>
      <c r="B38" s="175">
        <v>43641</v>
      </c>
      <c r="C38" s="175">
        <v>43501</v>
      </c>
      <c r="D38" s="178">
        <v>7.0000000000000007E-2</v>
      </c>
      <c r="E38" s="178">
        <v>6.8832214432071492E-2</v>
      </c>
    </row>
    <row r="39" spans="1:5" ht="14.1" customHeight="1">
      <c r="A39" s="12" t="s">
        <v>66</v>
      </c>
      <c r="B39" s="175"/>
      <c r="C39" s="175"/>
      <c r="D39" s="178"/>
      <c r="E39" s="178"/>
    </row>
    <row r="40" spans="1:5" ht="14.1" customHeight="1">
      <c r="A40" s="13"/>
      <c r="B40" s="171"/>
      <c r="C40" s="171"/>
      <c r="D40" s="183"/>
      <c r="E40" s="183"/>
    </row>
    <row r="41" spans="1:5" ht="25.5" customHeight="1">
      <c r="A41" s="18" t="s">
        <v>74</v>
      </c>
      <c r="B41" s="175">
        <v>152475</v>
      </c>
      <c r="C41" s="175">
        <v>159725</v>
      </c>
      <c r="D41" s="178">
        <v>0.25</v>
      </c>
      <c r="E41" s="178">
        <v>0.25273500494615342</v>
      </c>
    </row>
    <row r="42" spans="1:5" ht="25.5" customHeight="1">
      <c r="A42" s="12" t="s">
        <v>72</v>
      </c>
      <c r="B42" s="175"/>
      <c r="C42" s="175"/>
      <c r="D42" s="178"/>
      <c r="E42" s="178"/>
    </row>
    <row r="43" spans="1:5" ht="14.1" customHeight="1">
      <c r="A43" s="13"/>
      <c r="B43" s="171"/>
      <c r="C43" s="171"/>
      <c r="D43" s="183"/>
      <c r="E43" s="183"/>
    </row>
    <row r="44" spans="1:5" ht="14.1" customHeight="1">
      <c r="A44" s="11" t="s">
        <v>154</v>
      </c>
      <c r="B44" s="175">
        <v>1661090</v>
      </c>
      <c r="C44" s="175">
        <v>1737701</v>
      </c>
      <c r="D44" s="178">
        <v>2.69</v>
      </c>
      <c r="E44" s="178">
        <v>2.749587546282271</v>
      </c>
    </row>
    <row r="45" spans="1:5" ht="14.1" customHeight="1">
      <c r="A45" s="12" t="s">
        <v>67</v>
      </c>
      <c r="B45" s="175"/>
      <c r="C45" s="175"/>
      <c r="D45" s="178"/>
      <c r="E45" s="178"/>
    </row>
    <row r="46" spans="1:5" ht="14.1" customHeight="1">
      <c r="A46" s="13"/>
      <c r="B46" s="171"/>
      <c r="C46" s="171"/>
      <c r="D46" s="183"/>
      <c r="E46" s="183"/>
    </row>
    <row r="47" spans="1:5" ht="26.25" customHeight="1">
      <c r="A47" s="18" t="s">
        <v>71</v>
      </c>
      <c r="B47" s="179">
        <v>703168</v>
      </c>
      <c r="C47" s="179">
        <v>803694</v>
      </c>
      <c r="D47" s="180">
        <v>1.1399999999999999</v>
      </c>
      <c r="E47" s="180">
        <v>1.271695771264322</v>
      </c>
    </row>
    <row r="48" spans="1:5" ht="26.25" customHeight="1">
      <c r="A48" s="12" t="s">
        <v>73</v>
      </c>
      <c r="B48" s="175"/>
      <c r="C48" s="175"/>
      <c r="D48" s="178"/>
      <c r="E48" s="178"/>
    </row>
    <row r="49" spans="1:5" ht="14.1" customHeight="1">
      <c r="A49" s="31"/>
      <c r="B49" s="171"/>
      <c r="C49" s="171"/>
      <c r="D49" s="183"/>
      <c r="E49" s="183"/>
    </row>
    <row r="50" spans="1:5" ht="14.1" customHeight="1">
      <c r="A50" s="32" t="s">
        <v>68</v>
      </c>
      <c r="B50" s="175">
        <v>7183774</v>
      </c>
      <c r="C50" s="175">
        <v>7551144</v>
      </c>
      <c r="D50" s="178">
        <v>11.65</v>
      </c>
      <c r="E50" s="178">
        <v>11.94827620090228</v>
      </c>
    </row>
    <row r="51" spans="1:5" ht="14.1" customHeight="1">
      <c r="A51" s="30" t="s">
        <v>69</v>
      </c>
      <c r="B51" s="181"/>
      <c r="C51" s="175"/>
      <c r="D51" s="178"/>
      <c r="E51" s="178"/>
    </row>
  </sheetData>
  <mergeCells count="3">
    <mergeCell ref="A5:A7"/>
    <mergeCell ref="B6:C7"/>
    <mergeCell ref="D6:E7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1"/>
  <sheetViews>
    <sheetView view="pageLayout" zoomScaleNormal="100" workbookViewId="0"/>
  </sheetViews>
  <sheetFormatPr defaultColWidth="9" defaultRowHeight="14.25"/>
  <cols>
    <col min="1" max="1" width="37.375" style="3" customWidth="1"/>
    <col min="2" max="5" width="10.25" style="3" customWidth="1"/>
    <col min="6" max="16384" width="9" style="3"/>
  </cols>
  <sheetData>
    <row r="1" spans="1:5">
      <c r="A1" s="22" t="s">
        <v>340</v>
      </c>
      <c r="B1" s="1"/>
      <c r="C1" s="1"/>
      <c r="D1" s="1"/>
      <c r="E1" s="1"/>
    </row>
    <row r="2" spans="1:5">
      <c r="A2" s="22" t="s">
        <v>187</v>
      </c>
      <c r="B2" s="1"/>
      <c r="C2" s="1"/>
      <c r="D2" s="1"/>
      <c r="E2" s="1"/>
    </row>
    <row r="3" spans="1:5">
      <c r="A3" s="23" t="s">
        <v>75</v>
      </c>
      <c r="B3" s="1"/>
      <c r="C3" s="1"/>
      <c r="D3" s="1"/>
      <c r="E3" s="1"/>
    </row>
    <row r="4" spans="1:5">
      <c r="A4" s="23" t="s">
        <v>188</v>
      </c>
      <c r="B4" s="1"/>
      <c r="C4" s="1"/>
      <c r="D4" s="1"/>
      <c r="E4" s="1"/>
    </row>
    <row r="5" spans="1:5" ht="15" customHeight="1">
      <c r="A5" s="247" t="s">
        <v>149</v>
      </c>
      <c r="B5" s="4">
        <v>2013</v>
      </c>
      <c r="C5" s="4">
        <v>2014</v>
      </c>
      <c r="D5" s="5">
        <v>2013</v>
      </c>
      <c r="E5" s="5">
        <v>2014</v>
      </c>
    </row>
    <row r="6" spans="1:5" ht="15" customHeight="1">
      <c r="A6" s="258"/>
      <c r="B6" s="255" t="s">
        <v>155</v>
      </c>
      <c r="C6" s="256"/>
      <c r="D6" s="255" t="s">
        <v>156</v>
      </c>
      <c r="E6" s="257"/>
    </row>
    <row r="7" spans="1:5" ht="7.5" customHeight="1">
      <c r="A7" s="25"/>
      <c r="B7" s="26"/>
      <c r="C7" s="26"/>
      <c r="D7" s="27"/>
      <c r="E7" s="28"/>
    </row>
    <row r="8" spans="1:5" ht="11.25" customHeight="1">
      <c r="A8" s="29" t="s">
        <v>157</v>
      </c>
      <c r="B8" s="173">
        <v>321345286</v>
      </c>
      <c r="C8" s="173">
        <v>312522669</v>
      </c>
      <c r="D8" s="177" t="s">
        <v>76</v>
      </c>
      <c r="E8" s="177" t="s">
        <v>76</v>
      </c>
    </row>
    <row r="9" spans="1:5" ht="11.25" customHeight="1">
      <c r="A9" s="33" t="s">
        <v>158</v>
      </c>
      <c r="B9" s="173"/>
      <c r="C9" s="173"/>
      <c r="D9" s="177"/>
      <c r="E9" s="177"/>
    </row>
    <row r="10" spans="1:5" ht="7.5" customHeight="1">
      <c r="A10" s="34"/>
      <c r="B10" s="175"/>
      <c r="C10" s="175"/>
      <c r="D10" s="178"/>
      <c r="E10" s="178"/>
    </row>
    <row r="11" spans="1:5" ht="11.25" customHeight="1">
      <c r="A11" s="29" t="s">
        <v>159</v>
      </c>
      <c r="B11" s="173">
        <v>7534138</v>
      </c>
      <c r="C11" s="173">
        <v>7357557</v>
      </c>
      <c r="D11" s="177">
        <v>100</v>
      </c>
      <c r="E11" s="177">
        <f>C11/$C$11*100</f>
        <v>100</v>
      </c>
    </row>
    <row r="12" spans="1:5" ht="11.25" customHeight="1">
      <c r="A12" s="33" t="s">
        <v>77</v>
      </c>
      <c r="B12" s="175"/>
      <c r="C12" s="175"/>
      <c r="D12" s="178"/>
      <c r="E12" s="177"/>
    </row>
    <row r="13" spans="1:5" ht="6" customHeight="1">
      <c r="A13" s="34"/>
      <c r="B13" s="179"/>
      <c r="C13" s="179"/>
      <c r="D13" s="180"/>
      <c r="E13" s="177"/>
    </row>
    <row r="14" spans="1:5" ht="11.25" customHeight="1">
      <c r="A14" s="34" t="s">
        <v>160</v>
      </c>
      <c r="B14" s="175"/>
      <c r="C14" s="175"/>
      <c r="D14" s="178"/>
      <c r="E14" s="177"/>
    </row>
    <row r="15" spans="1:5" ht="6" customHeight="1">
      <c r="A15" s="34"/>
      <c r="B15" s="179"/>
      <c r="C15" s="179"/>
      <c r="D15" s="180"/>
      <c r="E15" s="177"/>
    </row>
    <row r="16" spans="1:5" ht="11.25" customHeight="1">
      <c r="A16" s="35" t="s">
        <v>78</v>
      </c>
      <c r="B16" s="175">
        <v>51626</v>
      </c>
      <c r="C16" s="175">
        <v>81818</v>
      </c>
      <c r="D16" s="178">
        <v>0.68522769293580765</v>
      </c>
      <c r="E16" s="178">
        <f t="shared" ref="E16:E70" si="0">C16/$C$11*100</f>
        <v>1.1120267230005829</v>
      </c>
    </row>
    <row r="17" spans="1:5" ht="11.25" customHeight="1">
      <c r="A17" s="33" t="s">
        <v>79</v>
      </c>
      <c r="B17" s="175"/>
      <c r="C17" s="175"/>
      <c r="D17" s="178"/>
      <c r="E17" s="178"/>
    </row>
    <row r="18" spans="1:5" ht="7.5" customHeight="1">
      <c r="A18" s="34"/>
      <c r="B18" s="179"/>
      <c r="C18" s="179"/>
      <c r="D18" s="180"/>
      <c r="E18" s="178"/>
    </row>
    <row r="19" spans="1:5" ht="10.5" customHeight="1">
      <c r="A19" s="35" t="s">
        <v>80</v>
      </c>
      <c r="B19" s="175">
        <v>384883</v>
      </c>
      <c r="C19" s="175">
        <v>401135</v>
      </c>
      <c r="D19" s="178">
        <v>5.1085207093366227</v>
      </c>
      <c r="E19" s="178">
        <f t="shared" si="0"/>
        <v>5.452013487629114</v>
      </c>
    </row>
    <row r="20" spans="1:5" ht="10.5" customHeight="1">
      <c r="A20" s="2" t="s">
        <v>81</v>
      </c>
      <c r="B20" s="175"/>
      <c r="C20" s="175"/>
      <c r="D20" s="178"/>
      <c r="E20" s="178"/>
    </row>
    <row r="21" spans="1:5" ht="7.5" customHeight="1">
      <c r="A21" s="19"/>
      <c r="B21" s="179"/>
      <c r="C21" s="179"/>
      <c r="D21" s="180"/>
      <c r="E21" s="178"/>
    </row>
    <row r="22" spans="1:5" ht="11.25" customHeight="1">
      <c r="A22" s="19" t="s">
        <v>82</v>
      </c>
      <c r="B22" s="175">
        <v>10343</v>
      </c>
      <c r="C22" s="175">
        <v>10418</v>
      </c>
      <c r="D22" s="178">
        <v>0.1372817965373079</v>
      </c>
      <c r="E22" s="178">
        <f t="shared" si="0"/>
        <v>0.14159591288249618</v>
      </c>
    </row>
    <row r="23" spans="1:5" ht="11.25" customHeight="1">
      <c r="A23" s="2" t="s">
        <v>83</v>
      </c>
      <c r="B23" s="175"/>
      <c r="C23" s="175"/>
      <c r="D23" s="178"/>
      <c r="E23" s="178"/>
    </row>
    <row r="24" spans="1:5" ht="7.5" customHeight="1">
      <c r="A24" s="19"/>
      <c r="B24" s="179"/>
      <c r="C24" s="179"/>
      <c r="D24" s="180"/>
      <c r="E24" s="178"/>
    </row>
    <row r="25" spans="1:5" ht="10.5" customHeight="1">
      <c r="A25" s="36" t="s">
        <v>84</v>
      </c>
      <c r="B25" s="175">
        <v>40672</v>
      </c>
      <c r="C25" s="175">
        <v>44924</v>
      </c>
      <c r="D25" s="178">
        <v>0.53983614316594675</v>
      </c>
      <c r="E25" s="178">
        <f t="shared" si="0"/>
        <v>0.61058310523452275</v>
      </c>
    </row>
    <row r="26" spans="1:5" ht="10.5" customHeight="1">
      <c r="A26" s="2" t="s">
        <v>85</v>
      </c>
      <c r="B26" s="175"/>
      <c r="C26" s="175"/>
      <c r="D26" s="178"/>
      <c r="E26" s="178"/>
    </row>
    <row r="27" spans="1:5" ht="7.5" customHeight="1">
      <c r="A27" s="19"/>
      <c r="B27" s="179"/>
      <c r="C27" s="179"/>
      <c r="D27" s="180"/>
      <c r="E27" s="178"/>
    </row>
    <row r="28" spans="1:5" ht="11.25" customHeight="1">
      <c r="A28" s="36" t="s">
        <v>86</v>
      </c>
      <c r="B28" s="175">
        <v>0</v>
      </c>
      <c r="C28" s="175">
        <v>260</v>
      </c>
      <c r="D28" s="178">
        <v>0</v>
      </c>
      <c r="E28" s="178">
        <f t="shared" si="0"/>
        <v>3.5337816614944336E-3</v>
      </c>
    </row>
    <row r="29" spans="1:5" ht="11.25" customHeight="1">
      <c r="A29" s="33" t="s">
        <v>87</v>
      </c>
      <c r="B29" s="175"/>
      <c r="C29" s="175"/>
      <c r="D29" s="178"/>
      <c r="E29" s="178"/>
    </row>
    <row r="30" spans="1:5" ht="7.5" customHeight="1">
      <c r="A30" s="34"/>
      <c r="B30" s="179"/>
      <c r="C30" s="179"/>
      <c r="D30" s="180"/>
      <c r="E30" s="178"/>
    </row>
    <row r="31" spans="1:5" ht="11.25" customHeight="1">
      <c r="A31" s="35" t="s">
        <v>88</v>
      </c>
      <c r="B31" s="175">
        <v>915392</v>
      </c>
      <c r="C31" s="175">
        <v>946857</v>
      </c>
      <c r="D31" s="178">
        <v>12.149923455078735</v>
      </c>
      <c r="E31" s="178">
        <f t="shared" si="0"/>
        <v>12.869176548683212</v>
      </c>
    </row>
    <row r="32" spans="1:5" ht="11.25" customHeight="1">
      <c r="A32" s="2" t="s">
        <v>89</v>
      </c>
      <c r="B32" s="175"/>
      <c r="C32" s="175"/>
      <c r="D32" s="178"/>
      <c r="E32" s="178"/>
    </row>
    <row r="33" spans="1:5" ht="7.5" customHeight="1">
      <c r="A33" s="19"/>
      <c r="B33" s="179"/>
      <c r="C33" s="179"/>
      <c r="D33" s="180"/>
      <c r="E33" s="178"/>
    </row>
    <row r="34" spans="1:5" ht="10.5" customHeight="1">
      <c r="A34" s="36" t="s">
        <v>90</v>
      </c>
      <c r="B34" s="175">
        <v>39325</v>
      </c>
      <c r="C34" s="175">
        <v>42106</v>
      </c>
      <c r="D34" s="178">
        <v>0.52195752188239719</v>
      </c>
      <c r="E34" s="178">
        <f t="shared" si="0"/>
        <v>0.57228234861109473</v>
      </c>
    </row>
    <row r="35" spans="1:5" ht="10.5" customHeight="1">
      <c r="A35" s="2" t="s">
        <v>91</v>
      </c>
      <c r="B35" s="175"/>
      <c r="C35" s="175"/>
      <c r="D35" s="178"/>
      <c r="E35" s="178"/>
    </row>
    <row r="36" spans="1:5" ht="7.5" customHeight="1">
      <c r="A36" s="19"/>
      <c r="B36" s="179"/>
      <c r="C36" s="179"/>
      <c r="D36" s="180"/>
      <c r="E36" s="178"/>
    </row>
    <row r="37" spans="1:5" ht="24.75" customHeight="1">
      <c r="A37" s="13" t="s">
        <v>114</v>
      </c>
      <c r="B37" s="175">
        <v>48675</v>
      </c>
      <c r="C37" s="175">
        <v>51167</v>
      </c>
      <c r="D37" s="178">
        <v>0.64605931030198815</v>
      </c>
      <c r="E37" s="178">
        <f t="shared" si="0"/>
        <v>0.69543463951417572</v>
      </c>
    </row>
    <row r="38" spans="1:5" ht="24.75" customHeight="1">
      <c r="A38" s="2" t="s">
        <v>113</v>
      </c>
      <c r="B38" s="179"/>
      <c r="C38" s="179"/>
      <c r="D38" s="180"/>
      <c r="E38" s="178"/>
    </row>
    <row r="39" spans="1:5" ht="7.5" customHeight="1">
      <c r="A39" s="31"/>
      <c r="B39" s="175"/>
      <c r="C39" s="175"/>
      <c r="D39" s="178"/>
      <c r="E39" s="178"/>
    </row>
    <row r="40" spans="1:5" ht="10.5" customHeight="1">
      <c r="A40" s="32" t="s">
        <v>92</v>
      </c>
      <c r="B40" s="175">
        <v>1942368</v>
      </c>
      <c r="C40" s="175">
        <v>1944289</v>
      </c>
      <c r="D40" s="178">
        <v>25.78089225336727</v>
      </c>
      <c r="E40" s="178">
        <f t="shared" si="0"/>
        <v>26.425741587866735</v>
      </c>
    </row>
    <row r="41" spans="1:5" ht="10.5" customHeight="1">
      <c r="A41" s="30" t="s">
        <v>93</v>
      </c>
      <c r="B41" s="175"/>
      <c r="C41" s="175"/>
      <c r="D41" s="178"/>
      <c r="E41" s="178"/>
    </row>
    <row r="42" spans="1:5" ht="7.5" customHeight="1">
      <c r="A42" s="34"/>
      <c r="B42" s="179"/>
      <c r="C42" s="179"/>
      <c r="D42" s="180"/>
      <c r="E42" s="178"/>
    </row>
    <row r="43" spans="1:5" ht="11.25" customHeight="1">
      <c r="A43" s="32" t="s">
        <v>94</v>
      </c>
      <c r="B43" s="175">
        <v>97377</v>
      </c>
      <c r="C43" s="175">
        <v>95712</v>
      </c>
      <c r="D43" s="178">
        <v>1.2924769894047601</v>
      </c>
      <c r="E43" s="178">
        <f t="shared" si="0"/>
        <v>1.3008665784036739</v>
      </c>
    </row>
    <row r="44" spans="1:5" ht="11.25" customHeight="1">
      <c r="A44" s="12" t="s">
        <v>95</v>
      </c>
      <c r="B44" s="175"/>
      <c r="C44" s="175"/>
      <c r="D44" s="178"/>
      <c r="E44" s="178"/>
    </row>
    <row r="45" spans="1:5" ht="7.5" customHeight="1">
      <c r="A45" s="19"/>
      <c r="B45" s="179"/>
      <c r="C45" s="179"/>
      <c r="D45" s="180"/>
      <c r="E45" s="178"/>
    </row>
    <row r="46" spans="1:5" ht="10.5" customHeight="1">
      <c r="A46" s="11" t="s">
        <v>96</v>
      </c>
      <c r="B46" s="175">
        <v>7367</v>
      </c>
      <c r="C46" s="175">
        <v>4712</v>
      </c>
      <c r="D46" s="178">
        <v>9.7781590939799601E-2</v>
      </c>
      <c r="E46" s="178">
        <f t="shared" si="0"/>
        <v>6.4042996880622191E-2</v>
      </c>
    </row>
    <row r="47" spans="1:5" ht="10.5" customHeight="1">
      <c r="A47" s="30" t="s">
        <v>97</v>
      </c>
      <c r="B47" s="175"/>
      <c r="C47" s="175"/>
      <c r="D47" s="178"/>
      <c r="E47" s="178"/>
    </row>
    <row r="48" spans="1:5" ht="7.5" customHeight="1">
      <c r="A48" s="34"/>
      <c r="B48" s="179"/>
      <c r="C48" s="179"/>
      <c r="D48" s="180"/>
      <c r="E48" s="178"/>
    </row>
    <row r="49" spans="1:5" ht="10.5" customHeight="1">
      <c r="A49" s="32" t="s">
        <v>98</v>
      </c>
      <c r="B49" s="175">
        <v>1253</v>
      </c>
      <c r="C49" s="175">
        <v>1169</v>
      </c>
      <c r="D49" s="178">
        <v>1.6630966940079938E-2</v>
      </c>
      <c r="E49" s="178">
        <f t="shared" si="0"/>
        <v>1.5888426008796128E-2</v>
      </c>
    </row>
    <row r="50" spans="1:5" ht="10.5" customHeight="1">
      <c r="A50" s="30" t="s">
        <v>99</v>
      </c>
      <c r="B50" s="175"/>
      <c r="C50" s="175"/>
      <c r="D50" s="178"/>
      <c r="E50" s="178"/>
    </row>
    <row r="51" spans="1:5" ht="7.5" customHeight="1">
      <c r="A51" s="34"/>
      <c r="B51" s="179"/>
      <c r="C51" s="179"/>
      <c r="D51" s="180"/>
      <c r="E51" s="178"/>
    </row>
    <row r="52" spans="1:5" ht="11.25" customHeight="1">
      <c r="A52" s="32" t="s">
        <v>100</v>
      </c>
      <c r="B52" s="175">
        <v>891249</v>
      </c>
      <c r="C52" s="175">
        <v>929889</v>
      </c>
      <c r="D52" s="178">
        <v>11.82947538258524</v>
      </c>
      <c r="E52" s="178">
        <f t="shared" si="0"/>
        <v>12.638556520866912</v>
      </c>
    </row>
    <row r="53" spans="1:5" ht="11.25" customHeight="1">
      <c r="A53" s="30" t="s">
        <v>101</v>
      </c>
      <c r="B53" s="175"/>
      <c r="C53" s="175"/>
      <c r="D53" s="178"/>
      <c r="E53" s="178"/>
    </row>
    <row r="54" spans="1:5" ht="7.5" customHeight="1">
      <c r="A54" s="19"/>
      <c r="B54" s="179"/>
      <c r="C54" s="179"/>
      <c r="D54" s="180"/>
      <c r="E54" s="178"/>
    </row>
    <row r="55" spans="1:5" ht="10.5" customHeight="1">
      <c r="A55" s="11" t="s">
        <v>102</v>
      </c>
      <c r="B55" s="175">
        <v>373772</v>
      </c>
      <c r="C55" s="175">
        <v>382204</v>
      </c>
      <c r="D55" s="178">
        <v>4.9610453113547965</v>
      </c>
      <c r="E55" s="178">
        <f t="shared" si="0"/>
        <v>5.194713408268532</v>
      </c>
    </row>
    <row r="56" spans="1:5" ht="10.5" customHeight="1">
      <c r="A56" s="12" t="s">
        <v>103</v>
      </c>
      <c r="B56" s="175"/>
      <c r="C56" s="175"/>
      <c r="D56" s="178"/>
      <c r="E56" s="178"/>
    </row>
    <row r="57" spans="1:5" ht="7.5" customHeight="1">
      <c r="A57" s="19"/>
      <c r="B57" s="179"/>
      <c r="C57" s="179"/>
      <c r="D57" s="180"/>
      <c r="E57" s="178"/>
    </row>
    <row r="58" spans="1:5" ht="10.5" customHeight="1">
      <c r="A58" s="11" t="s">
        <v>104</v>
      </c>
      <c r="B58" s="175">
        <v>5984</v>
      </c>
      <c r="C58" s="175">
        <v>5946</v>
      </c>
      <c r="D58" s="178">
        <v>7.9425144588538193E-2</v>
      </c>
      <c r="E58" s="178">
        <f t="shared" si="0"/>
        <v>8.0814868304791926E-2</v>
      </c>
    </row>
    <row r="59" spans="1:5" ht="10.5" customHeight="1">
      <c r="A59" s="30" t="s">
        <v>105</v>
      </c>
      <c r="B59" s="175"/>
      <c r="C59" s="175"/>
      <c r="D59" s="178"/>
      <c r="E59" s="178"/>
    </row>
    <row r="60" spans="1:5" ht="6" customHeight="1">
      <c r="A60" s="34"/>
      <c r="B60" s="179"/>
      <c r="C60" s="179"/>
      <c r="D60" s="180"/>
      <c r="E60" s="178"/>
    </row>
    <row r="61" spans="1:5" ht="11.25" customHeight="1">
      <c r="A61" s="32" t="s">
        <v>106</v>
      </c>
      <c r="B61" s="175">
        <v>9691</v>
      </c>
      <c r="C61" s="175">
        <v>9251</v>
      </c>
      <c r="D61" s="178">
        <v>0.12862785364430543</v>
      </c>
      <c r="E61" s="178">
        <f t="shared" si="0"/>
        <v>0.12573466980955772</v>
      </c>
    </row>
    <row r="62" spans="1:5" ht="11.25" customHeight="1">
      <c r="A62" s="30" t="s">
        <v>107</v>
      </c>
      <c r="B62" s="175"/>
      <c r="C62" s="175"/>
      <c r="D62" s="178"/>
      <c r="E62" s="178"/>
    </row>
    <row r="63" spans="1:5" ht="6" customHeight="1">
      <c r="A63" s="34"/>
      <c r="B63" s="179"/>
      <c r="C63" s="179"/>
      <c r="D63" s="180"/>
      <c r="E63" s="178"/>
    </row>
    <row r="64" spans="1:5" ht="10.5" customHeight="1">
      <c r="A64" s="32" t="s">
        <v>108</v>
      </c>
      <c r="B64" s="175">
        <v>6608</v>
      </c>
      <c r="C64" s="175">
        <v>6597</v>
      </c>
      <c r="D64" s="178">
        <v>8.7707445762209291E-2</v>
      </c>
      <c r="E64" s="178">
        <f t="shared" si="0"/>
        <v>8.9662913926456839E-2</v>
      </c>
    </row>
    <row r="65" spans="1:5" ht="10.5" customHeight="1">
      <c r="A65" s="30" t="s">
        <v>109</v>
      </c>
      <c r="B65" s="175"/>
      <c r="C65" s="175"/>
      <c r="D65" s="178"/>
      <c r="E65" s="178"/>
    </row>
    <row r="66" spans="1:5" ht="5.25" customHeight="1">
      <c r="A66" s="19"/>
      <c r="B66" s="179"/>
      <c r="C66" s="179"/>
      <c r="D66" s="180"/>
      <c r="E66" s="178"/>
    </row>
    <row r="67" spans="1:5" ht="24.75" customHeight="1">
      <c r="A67" s="13" t="s">
        <v>111</v>
      </c>
      <c r="B67" s="175">
        <v>1730302</v>
      </c>
      <c r="C67" s="175">
        <v>1713671</v>
      </c>
      <c r="D67" s="178">
        <v>22.966157508662572</v>
      </c>
      <c r="E67" s="178">
        <f t="shared" si="0"/>
        <v>23.291304437057029</v>
      </c>
    </row>
    <row r="68" spans="1:5" ht="24.75" customHeight="1">
      <c r="A68" s="12" t="s">
        <v>112</v>
      </c>
      <c r="B68" s="175"/>
      <c r="C68" s="175"/>
      <c r="D68" s="178"/>
      <c r="E68" s="178"/>
    </row>
    <row r="69" spans="1:5" ht="6" customHeight="1">
      <c r="A69" s="34"/>
      <c r="B69" s="179"/>
      <c r="C69" s="179"/>
      <c r="D69" s="180"/>
      <c r="E69" s="178"/>
    </row>
    <row r="70" spans="1:5" ht="10.5" customHeight="1">
      <c r="A70" s="32" t="s">
        <v>110</v>
      </c>
      <c r="B70" s="175">
        <v>2410</v>
      </c>
      <c r="C70" s="175">
        <v>2090</v>
      </c>
      <c r="D70" s="178">
        <v>3.1987733699595101E-2</v>
      </c>
      <c r="E70" s="178">
        <f t="shared" si="0"/>
        <v>2.8406167971243717E-2</v>
      </c>
    </row>
    <row r="71" spans="1:5" ht="10.5" customHeight="1">
      <c r="A71" s="30" t="s">
        <v>161</v>
      </c>
      <c r="B71" s="181"/>
      <c r="C71" s="181"/>
      <c r="D71" s="178"/>
      <c r="E71" s="178"/>
    </row>
  </sheetData>
  <mergeCells count="3">
    <mergeCell ref="B6:C6"/>
    <mergeCell ref="D6:E6"/>
    <mergeCell ref="A5:A6"/>
  </mergeCells>
  <pageMargins left="0.78740157480314965" right="0.78740157480314965" top="0.63541666666666663" bottom="0.78740157480314965" header="0.51181102362204722" footer="0.51181102362204722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9"/>
  <sheetViews>
    <sheetView view="pageLayout" zoomScaleNormal="200" workbookViewId="0"/>
  </sheetViews>
  <sheetFormatPr defaultColWidth="9" defaultRowHeight="14.25"/>
  <cols>
    <col min="1" max="1" width="27.25" style="3" customWidth="1"/>
    <col min="2" max="6" width="10.25" style="3" customWidth="1"/>
    <col min="7" max="16384" width="9" style="3"/>
  </cols>
  <sheetData>
    <row r="1" spans="1:11">
      <c r="A1" s="37" t="s">
        <v>341</v>
      </c>
    </row>
    <row r="2" spans="1:11">
      <c r="A2" s="228" t="s">
        <v>185</v>
      </c>
      <c r="B2" s="228"/>
      <c r="C2" s="228"/>
      <c r="D2" s="228"/>
      <c r="E2" s="228"/>
      <c r="F2" s="228"/>
      <c r="G2" s="228"/>
      <c r="H2" s="228"/>
    </row>
    <row r="3" spans="1:11">
      <c r="A3" s="38" t="s">
        <v>186</v>
      </c>
      <c r="B3" s="38"/>
      <c r="C3" s="38"/>
      <c r="D3" s="38"/>
      <c r="E3" s="38"/>
      <c r="F3" s="38"/>
      <c r="G3" s="38"/>
      <c r="H3" s="38"/>
      <c r="I3" s="39"/>
    </row>
    <row r="4" spans="1:11" ht="16.5" customHeight="1">
      <c r="A4" s="247" t="s">
        <v>162</v>
      </c>
      <c r="B4" s="259" t="s">
        <v>163</v>
      </c>
      <c r="C4" s="266" t="s">
        <v>164</v>
      </c>
      <c r="D4" s="266"/>
      <c r="E4" s="266"/>
      <c r="F4" s="255"/>
    </row>
    <row r="5" spans="1:11" ht="14.25" customHeight="1">
      <c r="A5" s="248"/>
      <c r="B5" s="262"/>
      <c r="C5" s="259" t="s">
        <v>165</v>
      </c>
      <c r="D5" s="259" t="s">
        <v>166</v>
      </c>
      <c r="E5" s="259" t="s">
        <v>167</v>
      </c>
      <c r="F5" s="267" t="s">
        <v>168</v>
      </c>
    </row>
    <row r="6" spans="1:11" ht="24" customHeight="1">
      <c r="A6" s="248"/>
      <c r="B6" s="262"/>
      <c r="C6" s="260"/>
      <c r="D6" s="260"/>
      <c r="E6" s="260"/>
      <c r="F6" s="267"/>
    </row>
    <row r="7" spans="1:11" ht="35.25" customHeight="1">
      <c r="A7" s="248"/>
      <c r="B7" s="263"/>
      <c r="C7" s="261"/>
      <c r="D7" s="261"/>
      <c r="E7" s="261"/>
      <c r="F7" s="267"/>
    </row>
    <row r="8" spans="1:11" ht="16.5" customHeight="1">
      <c r="A8" s="249"/>
      <c r="B8" s="268" t="s">
        <v>169</v>
      </c>
      <c r="C8" s="268"/>
      <c r="D8" s="268"/>
      <c r="E8" s="268"/>
      <c r="F8" s="269"/>
    </row>
    <row r="9" spans="1:11" ht="30" customHeight="1">
      <c r="A9" s="40"/>
      <c r="B9" s="41"/>
      <c r="C9" s="41"/>
      <c r="D9" s="41"/>
      <c r="E9" s="41"/>
      <c r="F9" s="42"/>
    </row>
    <row r="10" spans="1:11" ht="30" customHeight="1">
      <c r="A10" s="43" t="s">
        <v>170</v>
      </c>
      <c r="B10" s="173">
        <v>3675200.9865299999</v>
      </c>
      <c r="C10" s="173">
        <v>561312.88150999998</v>
      </c>
      <c r="D10" s="173">
        <v>1273988.1645800001</v>
      </c>
      <c r="E10" s="173">
        <v>1065179.51954</v>
      </c>
      <c r="F10" s="174">
        <v>774720.42090000003</v>
      </c>
      <c r="I10" s="44"/>
      <c r="J10" s="44"/>
      <c r="K10" s="44"/>
    </row>
    <row r="11" spans="1:11" ht="30" customHeight="1">
      <c r="A11" s="35" t="s">
        <v>115</v>
      </c>
      <c r="B11" s="175">
        <v>289564.77778</v>
      </c>
      <c r="C11" s="175">
        <v>65391.914839999998</v>
      </c>
      <c r="D11" s="175">
        <v>127030.42141</v>
      </c>
      <c r="E11" s="175">
        <v>44897.160470000003</v>
      </c>
      <c r="F11" s="176">
        <v>52245.281060000001</v>
      </c>
    </row>
    <row r="12" spans="1:11" ht="30" customHeight="1">
      <c r="A12" s="35" t="s">
        <v>116</v>
      </c>
      <c r="B12" s="175">
        <v>197230.65057</v>
      </c>
      <c r="C12" s="175">
        <v>24246.306079999998</v>
      </c>
      <c r="D12" s="175">
        <v>80091.745639999994</v>
      </c>
      <c r="E12" s="175">
        <v>70928.722380000007</v>
      </c>
      <c r="F12" s="176">
        <v>21963.876469999999</v>
      </c>
    </row>
    <row r="13" spans="1:11" ht="30" customHeight="1">
      <c r="A13" s="35" t="s">
        <v>117</v>
      </c>
      <c r="B13" s="175">
        <v>212149.47902999999</v>
      </c>
      <c r="C13" s="175">
        <v>21515.436280000002</v>
      </c>
      <c r="D13" s="175">
        <v>78707.839510000005</v>
      </c>
      <c r="E13" s="175">
        <v>33613.175340000002</v>
      </c>
      <c r="F13" s="176">
        <v>78313.027900000001</v>
      </c>
    </row>
    <row r="14" spans="1:11" ht="30" customHeight="1">
      <c r="A14" s="35" t="s">
        <v>118</v>
      </c>
      <c r="B14" s="175">
        <v>83382.010970000003</v>
      </c>
      <c r="C14" s="175">
        <v>16885.884450000001</v>
      </c>
      <c r="D14" s="175">
        <v>39286.432410000001</v>
      </c>
      <c r="E14" s="175">
        <v>10526.06934</v>
      </c>
      <c r="F14" s="176">
        <v>16683.624769999999</v>
      </c>
    </row>
    <row r="15" spans="1:11" ht="30" customHeight="1">
      <c r="A15" s="35" t="s">
        <v>119</v>
      </c>
      <c r="B15" s="175">
        <v>221524.37056000001</v>
      </c>
      <c r="C15" s="175">
        <v>45860.266589999999</v>
      </c>
      <c r="D15" s="175">
        <v>85456.936910000004</v>
      </c>
      <c r="E15" s="175">
        <v>57945.176460000002</v>
      </c>
      <c r="F15" s="176">
        <v>32261.990600000001</v>
      </c>
    </row>
    <row r="16" spans="1:11" ht="30" customHeight="1">
      <c r="A16" s="35" t="s">
        <v>120</v>
      </c>
      <c r="B16" s="175">
        <v>265171.16662999999</v>
      </c>
      <c r="C16" s="175">
        <v>48122.823969999998</v>
      </c>
      <c r="D16" s="175">
        <v>81019.224919999993</v>
      </c>
      <c r="E16" s="175">
        <v>77123.446219999998</v>
      </c>
      <c r="F16" s="176">
        <v>58905.671520000004</v>
      </c>
    </row>
    <row r="17" spans="1:11" ht="30" customHeight="1">
      <c r="A17" s="35" t="s">
        <v>121</v>
      </c>
      <c r="B17" s="175">
        <v>643054.41755000001</v>
      </c>
      <c r="C17" s="175">
        <v>70395.216799999995</v>
      </c>
      <c r="D17" s="175">
        <v>153699.54208000001</v>
      </c>
      <c r="E17" s="175">
        <v>311106.63945000002</v>
      </c>
      <c r="F17" s="176">
        <v>107853.01922</v>
      </c>
    </row>
    <row r="18" spans="1:11" ht="30" customHeight="1">
      <c r="A18" s="35" t="s">
        <v>122</v>
      </c>
      <c r="B18" s="175">
        <v>62497.256630000003</v>
      </c>
      <c r="C18" s="175">
        <v>17113.50705</v>
      </c>
      <c r="D18" s="175">
        <v>31432.130560000001</v>
      </c>
      <c r="E18" s="175">
        <v>8607.6000800000002</v>
      </c>
      <c r="F18" s="176">
        <v>5344.0189399999999</v>
      </c>
    </row>
    <row r="19" spans="1:11" ht="30" customHeight="1">
      <c r="A19" s="35" t="s">
        <v>123</v>
      </c>
      <c r="B19" s="175">
        <v>200856.86235000001</v>
      </c>
      <c r="C19" s="175">
        <v>26920.247780000002</v>
      </c>
      <c r="D19" s="175">
        <v>105063.89048</v>
      </c>
      <c r="E19" s="175">
        <v>22764.841909999999</v>
      </c>
      <c r="F19" s="176">
        <v>46107.882180000001</v>
      </c>
    </row>
    <row r="20" spans="1:11" ht="30" customHeight="1">
      <c r="A20" s="35" t="s">
        <v>124</v>
      </c>
      <c r="B20" s="175">
        <v>132014.49476</v>
      </c>
      <c r="C20" s="175">
        <v>13823.528550000001</v>
      </c>
      <c r="D20" s="175">
        <v>52134.332300000002</v>
      </c>
      <c r="E20" s="175">
        <v>15665.42943</v>
      </c>
      <c r="F20" s="176">
        <v>50391.20448</v>
      </c>
    </row>
    <row r="21" spans="1:11" ht="30" customHeight="1">
      <c r="A21" s="35" t="s">
        <v>125</v>
      </c>
      <c r="B21" s="175">
        <v>192796.41930000001</v>
      </c>
      <c r="C21" s="175">
        <v>34257.683749999997</v>
      </c>
      <c r="D21" s="175">
        <v>63812.377489999999</v>
      </c>
      <c r="E21" s="175">
        <v>43458.617259999999</v>
      </c>
      <c r="F21" s="176">
        <v>51267.7408</v>
      </c>
    </row>
    <row r="22" spans="1:11" ht="30" customHeight="1">
      <c r="A22" s="35" t="s">
        <v>126</v>
      </c>
      <c r="B22" s="175">
        <v>448948.49213000003</v>
      </c>
      <c r="C22" s="175">
        <v>48202.308649999999</v>
      </c>
      <c r="D22" s="175">
        <v>61396.270080000002</v>
      </c>
      <c r="E22" s="175">
        <v>247739.41987000001</v>
      </c>
      <c r="F22" s="176">
        <v>91610.493530000007</v>
      </c>
    </row>
    <row r="23" spans="1:11" ht="30" customHeight="1">
      <c r="A23" s="35" t="s">
        <v>127</v>
      </c>
      <c r="B23" s="175">
        <v>136817.51500000001</v>
      </c>
      <c r="C23" s="175">
        <v>20095.809140000001</v>
      </c>
      <c r="D23" s="175">
        <v>52503.264510000001</v>
      </c>
      <c r="E23" s="175">
        <v>16411.944100000001</v>
      </c>
      <c r="F23" s="176">
        <v>47806.49725</v>
      </c>
    </row>
    <row r="24" spans="1:11" ht="30" customHeight="1">
      <c r="A24" s="35" t="s">
        <v>128</v>
      </c>
      <c r="B24" s="175">
        <v>120129.94752</v>
      </c>
      <c r="C24" s="175">
        <v>21694.12815</v>
      </c>
      <c r="D24" s="175">
        <v>65835.834029999998</v>
      </c>
      <c r="E24" s="175">
        <v>22977.401320000001</v>
      </c>
      <c r="F24" s="176">
        <v>9622.5840200000002</v>
      </c>
      <c r="K24" s="44"/>
    </row>
    <row r="25" spans="1:11" ht="30" customHeight="1">
      <c r="A25" s="35" t="s">
        <v>129</v>
      </c>
      <c r="B25" s="175">
        <v>277313.17846999998</v>
      </c>
      <c r="C25" s="175">
        <v>53318.394809999998</v>
      </c>
      <c r="D25" s="175">
        <v>124170.19411</v>
      </c>
      <c r="E25" s="175">
        <v>40558.516839999997</v>
      </c>
      <c r="F25" s="176">
        <v>59266.07271</v>
      </c>
    </row>
    <row r="26" spans="1:11" ht="30" customHeight="1">
      <c r="A26" s="35" t="s">
        <v>130</v>
      </c>
      <c r="B26" s="175">
        <v>191749.94727999999</v>
      </c>
      <c r="C26" s="175">
        <v>33469.424619999998</v>
      </c>
      <c r="D26" s="175">
        <v>72347.728140000007</v>
      </c>
      <c r="E26" s="175">
        <v>40855.359069999999</v>
      </c>
      <c r="F26" s="176">
        <v>45077.435449999997</v>
      </c>
    </row>
    <row r="27" spans="1:11" ht="15" customHeight="1">
      <c r="A27" s="45"/>
      <c r="B27" s="68"/>
      <c r="C27" s="68"/>
      <c r="D27" s="68"/>
      <c r="E27" s="68"/>
      <c r="F27" s="68"/>
    </row>
    <row r="28" spans="1:11" ht="28.5" customHeight="1">
      <c r="A28" s="264" t="s">
        <v>315</v>
      </c>
      <c r="B28" s="264"/>
      <c r="C28" s="264"/>
      <c r="D28" s="264"/>
      <c r="E28" s="264"/>
      <c r="F28" s="264"/>
    </row>
    <row r="29" spans="1:11" ht="30" customHeight="1">
      <c r="A29" s="265" t="s">
        <v>316</v>
      </c>
      <c r="B29" s="265"/>
      <c r="C29" s="265"/>
      <c r="D29" s="265"/>
      <c r="E29" s="265"/>
      <c r="F29" s="265"/>
    </row>
  </sheetData>
  <mergeCells count="11">
    <mergeCell ref="A28:F28"/>
    <mergeCell ref="A29:F29"/>
    <mergeCell ref="C4:F4"/>
    <mergeCell ref="F5:F7"/>
    <mergeCell ref="B8:F8"/>
    <mergeCell ref="A2:H2"/>
    <mergeCell ref="A4:A8"/>
    <mergeCell ref="C5:C7"/>
    <mergeCell ref="D5:D7"/>
    <mergeCell ref="B4:B7"/>
    <mergeCell ref="E5:E7"/>
  </mergeCells>
  <pageMargins left="0.76041666666666663" right="0.78740157480314965" top="0.67708333333333337" bottom="0.78740157480314965" header="0.51181102362204722" footer="0.51181102362204722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zoomScaleNormal="100" workbookViewId="0">
      <selection activeCell="I38" sqref="I38"/>
    </sheetView>
  </sheetViews>
  <sheetFormatPr defaultColWidth="9" defaultRowHeight="14.25"/>
  <cols>
    <col min="1" max="1" width="20.25" style="3" customWidth="1"/>
    <col min="2" max="2" width="7.375" style="3" customWidth="1"/>
    <col min="3" max="3" width="7.25" style="3" customWidth="1"/>
    <col min="4" max="4" width="7.375" style="3" customWidth="1"/>
    <col min="5" max="5" width="7.25" style="3" customWidth="1"/>
    <col min="6" max="6" width="7.375" style="3" customWidth="1"/>
    <col min="7" max="7" width="7.25" style="3" customWidth="1"/>
    <col min="8" max="8" width="7.375" style="3" customWidth="1"/>
    <col min="9" max="9" width="7" style="3" customWidth="1"/>
    <col min="10" max="10" width="10.875" style="3" bestFit="1" customWidth="1"/>
    <col min="11" max="16384" width="9" style="3"/>
  </cols>
  <sheetData>
    <row r="1" spans="1:10">
      <c r="A1" s="228" t="s">
        <v>342</v>
      </c>
      <c r="B1" s="228"/>
      <c r="C1" s="228"/>
      <c r="D1" s="228"/>
      <c r="E1" s="228"/>
      <c r="F1" s="228"/>
      <c r="G1" s="228"/>
      <c r="H1" s="228"/>
      <c r="I1" s="228"/>
    </row>
    <row r="2" spans="1:10">
      <c r="A2" s="228" t="s">
        <v>189</v>
      </c>
      <c r="B2" s="228"/>
      <c r="C2" s="228"/>
      <c r="D2" s="228"/>
      <c r="E2" s="228"/>
      <c r="F2" s="228"/>
      <c r="G2" s="228"/>
      <c r="H2" s="228"/>
      <c r="I2" s="228"/>
    </row>
    <row r="3" spans="1:10">
      <c r="A3" s="231" t="s">
        <v>137</v>
      </c>
      <c r="B3" s="228"/>
      <c r="C3" s="228"/>
      <c r="D3" s="228"/>
      <c r="E3" s="228"/>
      <c r="F3" s="228"/>
      <c r="G3" s="228"/>
      <c r="H3" s="228"/>
      <c r="I3" s="228"/>
    </row>
    <row r="4" spans="1:10">
      <c r="A4" s="270" t="s">
        <v>190</v>
      </c>
      <c r="B4" s="270"/>
      <c r="C4" s="270"/>
      <c r="D4" s="270"/>
      <c r="E4" s="270"/>
      <c r="F4" s="270"/>
      <c r="G4" s="270"/>
      <c r="H4" s="270"/>
      <c r="I4" s="270"/>
    </row>
    <row r="5" spans="1:10" ht="26.25" customHeight="1">
      <c r="A5" s="247" t="s">
        <v>149</v>
      </c>
      <c r="B5" s="250" t="s">
        <v>171</v>
      </c>
      <c r="C5" s="251"/>
      <c r="D5" s="250" t="s">
        <v>172</v>
      </c>
      <c r="E5" s="251"/>
      <c r="F5" s="250" t="s">
        <v>173</v>
      </c>
      <c r="G5" s="251"/>
      <c r="H5" s="266" t="s">
        <v>174</v>
      </c>
      <c r="I5" s="269"/>
    </row>
    <row r="6" spans="1:10" ht="26.25" customHeight="1">
      <c r="A6" s="248"/>
      <c r="B6" s="252"/>
      <c r="C6" s="249"/>
      <c r="D6" s="252"/>
      <c r="E6" s="249"/>
      <c r="F6" s="252"/>
      <c r="G6" s="249"/>
      <c r="H6" s="268"/>
      <c r="I6" s="269"/>
    </row>
    <row r="7" spans="1:10">
      <c r="A7" s="248"/>
      <c r="B7" s="4">
        <v>2013</v>
      </c>
      <c r="C7" s="4">
        <v>2014</v>
      </c>
      <c r="D7" s="4">
        <v>2013</v>
      </c>
      <c r="E7" s="4">
        <v>2014</v>
      </c>
      <c r="F7" s="4">
        <v>2013</v>
      </c>
      <c r="G7" s="4">
        <v>2014</v>
      </c>
      <c r="H7" s="5">
        <v>2013</v>
      </c>
      <c r="I7" s="5">
        <v>2014</v>
      </c>
    </row>
    <row r="8" spans="1:10">
      <c r="A8" s="249"/>
      <c r="B8" s="268" t="s">
        <v>169</v>
      </c>
      <c r="C8" s="268"/>
      <c r="D8" s="268"/>
      <c r="E8" s="268"/>
      <c r="F8" s="268"/>
      <c r="G8" s="268"/>
      <c r="H8" s="268"/>
      <c r="I8" s="269"/>
      <c r="J8" s="44"/>
    </row>
    <row r="9" spans="1:10" ht="12" customHeight="1">
      <c r="A9" s="31"/>
      <c r="B9" s="21"/>
      <c r="C9" s="21"/>
      <c r="D9" s="21"/>
      <c r="E9" s="21"/>
      <c r="F9" s="21"/>
      <c r="G9" s="21"/>
      <c r="H9" s="21"/>
      <c r="I9" s="20"/>
    </row>
    <row r="10" spans="1:10" s="15" customFormat="1" ht="24" customHeight="1">
      <c r="A10" s="7" t="s">
        <v>140</v>
      </c>
      <c r="B10" s="168">
        <v>79442533</v>
      </c>
      <c r="C10" s="168">
        <v>85070145</v>
      </c>
      <c r="D10" s="168">
        <v>22916546</v>
      </c>
      <c r="E10" s="168">
        <v>23784302</v>
      </c>
      <c r="F10" s="168">
        <v>64952560</v>
      </c>
      <c r="G10" s="168">
        <v>69661372</v>
      </c>
      <c r="H10" s="169">
        <v>16527004</v>
      </c>
      <c r="I10" s="169">
        <v>18238331</v>
      </c>
    </row>
    <row r="11" spans="1:10" s="15" customFormat="1" ht="24" customHeight="1">
      <c r="A11" s="46" t="s">
        <v>141</v>
      </c>
      <c r="B11" s="111"/>
      <c r="C11" s="111"/>
      <c r="D11" s="111"/>
      <c r="E11" s="111"/>
      <c r="F11" s="111"/>
      <c r="G11" s="111"/>
      <c r="H11" s="170"/>
      <c r="I11" s="170"/>
    </row>
    <row r="12" spans="1:10" ht="7.5" customHeight="1">
      <c r="A12" s="31"/>
      <c r="B12" s="171"/>
      <c r="C12" s="171"/>
      <c r="D12" s="171"/>
      <c r="E12" s="171"/>
      <c r="F12" s="171"/>
      <c r="G12" s="171"/>
      <c r="H12" s="172"/>
      <c r="I12" s="172"/>
    </row>
    <row r="13" spans="1:10" ht="12" customHeight="1">
      <c r="A13" s="47" t="s">
        <v>159</v>
      </c>
      <c r="B13" s="173">
        <v>541550</v>
      </c>
      <c r="C13" s="173">
        <v>561313</v>
      </c>
      <c r="D13" s="173">
        <v>1327327</v>
      </c>
      <c r="E13" s="173">
        <v>1273988</v>
      </c>
      <c r="F13" s="173">
        <v>1058195</v>
      </c>
      <c r="G13" s="173">
        <v>1065180</v>
      </c>
      <c r="H13" s="174">
        <v>927345</v>
      </c>
      <c r="I13" s="174">
        <v>774720</v>
      </c>
    </row>
    <row r="14" spans="1:10" ht="12" customHeight="1">
      <c r="A14" s="30" t="s">
        <v>131</v>
      </c>
      <c r="B14" s="175"/>
      <c r="C14" s="175"/>
      <c r="D14" s="175"/>
      <c r="E14" s="175"/>
      <c r="F14" s="175"/>
      <c r="G14" s="175"/>
      <c r="H14" s="176"/>
      <c r="I14" s="176"/>
    </row>
    <row r="15" spans="1:10" ht="7.5" customHeight="1">
      <c r="A15" s="31"/>
      <c r="B15" s="171"/>
      <c r="C15" s="171"/>
      <c r="D15" s="171"/>
      <c r="E15" s="171"/>
      <c r="F15" s="171"/>
      <c r="G15" s="171"/>
      <c r="H15" s="172"/>
      <c r="I15" s="172"/>
    </row>
    <row r="16" spans="1:10" ht="12" customHeight="1">
      <c r="A16" s="31" t="s">
        <v>175</v>
      </c>
      <c r="B16" s="175"/>
      <c r="C16" s="175"/>
      <c r="D16" s="175"/>
      <c r="E16" s="175"/>
      <c r="F16" s="175"/>
      <c r="G16" s="175"/>
      <c r="H16" s="176"/>
      <c r="I16" s="176"/>
    </row>
    <row r="17" spans="1:9" ht="7.5" customHeight="1">
      <c r="A17" s="31"/>
      <c r="B17" s="171"/>
      <c r="C17" s="171"/>
      <c r="D17" s="171"/>
      <c r="E17" s="171"/>
      <c r="F17" s="171"/>
      <c r="G17" s="171"/>
      <c r="H17" s="172"/>
      <c r="I17" s="172"/>
    </row>
    <row r="18" spans="1:9" ht="12" customHeight="1">
      <c r="A18" s="32" t="s">
        <v>78</v>
      </c>
      <c r="B18" s="175">
        <v>27177</v>
      </c>
      <c r="C18" s="175">
        <v>26231</v>
      </c>
      <c r="D18" s="175">
        <v>230071</v>
      </c>
      <c r="E18" s="175">
        <v>183946</v>
      </c>
      <c r="F18" s="175">
        <v>322897</v>
      </c>
      <c r="G18" s="175">
        <v>308606</v>
      </c>
      <c r="H18" s="176">
        <v>532341</v>
      </c>
      <c r="I18" s="176">
        <v>452932</v>
      </c>
    </row>
    <row r="19" spans="1:9" ht="12" customHeight="1">
      <c r="A19" s="12" t="s">
        <v>132</v>
      </c>
      <c r="B19" s="175"/>
      <c r="C19" s="175"/>
      <c r="D19" s="175"/>
      <c r="E19" s="175"/>
      <c r="F19" s="175"/>
      <c r="G19" s="175"/>
      <c r="H19" s="176"/>
      <c r="I19" s="176"/>
    </row>
    <row r="20" spans="1:9" ht="7.5" customHeight="1">
      <c r="A20" s="13"/>
      <c r="B20" s="171"/>
      <c r="C20" s="171"/>
      <c r="D20" s="171"/>
      <c r="E20" s="171"/>
      <c r="F20" s="171"/>
      <c r="G20" s="171"/>
      <c r="H20" s="172"/>
      <c r="I20" s="172"/>
    </row>
    <row r="21" spans="1:9" ht="24" customHeight="1">
      <c r="A21" s="13" t="s">
        <v>142</v>
      </c>
      <c r="B21" s="175">
        <v>1330</v>
      </c>
      <c r="C21" s="175">
        <v>2692</v>
      </c>
      <c r="D21" s="175">
        <v>715</v>
      </c>
      <c r="E21" s="175">
        <v>1918</v>
      </c>
      <c r="F21" s="175">
        <v>15586</v>
      </c>
      <c r="G21" s="175">
        <v>14254</v>
      </c>
      <c r="H21" s="176">
        <v>313</v>
      </c>
      <c r="I21" s="176">
        <v>1419</v>
      </c>
    </row>
    <row r="22" spans="1:9" ht="24" customHeight="1">
      <c r="A22" s="12" t="s">
        <v>138</v>
      </c>
      <c r="B22" s="175"/>
      <c r="C22" s="175"/>
      <c r="D22" s="175"/>
      <c r="E22" s="175"/>
      <c r="F22" s="175"/>
      <c r="G22" s="175"/>
      <c r="H22" s="176"/>
      <c r="I22" s="176"/>
    </row>
    <row r="23" spans="1:9" ht="7.5" customHeight="1">
      <c r="A23" s="13"/>
      <c r="B23" s="171"/>
      <c r="C23" s="171"/>
      <c r="D23" s="171"/>
      <c r="E23" s="171"/>
      <c r="F23" s="171"/>
      <c r="G23" s="171"/>
      <c r="H23" s="172"/>
      <c r="I23" s="172"/>
    </row>
    <row r="24" spans="1:9" ht="12" customHeight="1">
      <c r="A24" s="11" t="s">
        <v>176</v>
      </c>
      <c r="B24" s="175">
        <v>6</v>
      </c>
      <c r="C24" s="175">
        <v>45</v>
      </c>
      <c r="D24" s="175">
        <v>20</v>
      </c>
      <c r="E24" s="175">
        <v>270</v>
      </c>
      <c r="F24" s="175">
        <v>12</v>
      </c>
      <c r="G24" s="175" t="s">
        <v>0</v>
      </c>
      <c r="H24" s="176">
        <v>50113</v>
      </c>
      <c r="I24" s="176">
        <v>44435</v>
      </c>
    </row>
    <row r="25" spans="1:9" ht="12" customHeight="1">
      <c r="A25" s="30" t="s">
        <v>85</v>
      </c>
      <c r="B25" s="175"/>
      <c r="C25" s="175"/>
      <c r="D25" s="175"/>
      <c r="E25" s="175"/>
      <c r="F25" s="175"/>
      <c r="G25" s="175"/>
      <c r="H25" s="176"/>
      <c r="I25" s="176"/>
    </row>
    <row r="26" spans="1:9" ht="7.5" customHeight="1">
      <c r="A26" s="31"/>
      <c r="B26" s="171"/>
      <c r="C26" s="171"/>
      <c r="D26" s="171"/>
      <c r="E26" s="171"/>
      <c r="F26" s="171"/>
      <c r="G26" s="171"/>
      <c r="H26" s="172"/>
      <c r="I26" s="172"/>
    </row>
    <row r="27" spans="1:9" ht="12" customHeight="1">
      <c r="A27" s="32" t="s">
        <v>177</v>
      </c>
      <c r="B27" s="175">
        <v>31086</v>
      </c>
      <c r="C27" s="175">
        <v>28304</v>
      </c>
      <c r="D27" s="175">
        <v>2541</v>
      </c>
      <c r="E27" s="175">
        <v>2555</v>
      </c>
      <c r="F27" s="175">
        <v>9029</v>
      </c>
      <c r="G27" s="175">
        <v>20541</v>
      </c>
      <c r="H27" s="176">
        <v>21175</v>
      </c>
      <c r="I27" s="176">
        <v>30872</v>
      </c>
    </row>
    <row r="28" spans="1:9" ht="12" customHeight="1">
      <c r="A28" s="30" t="s">
        <v>87</v>
      </c>
      <c r="B28" s="175"/>
      <c r="C28" s="175"/>
      <c r="D28" s="175"/>
      <c r="E28" s="175"/>
      <c r="F28" s="175"/>
      <c r="G28" s="175"/>
      <c r="H28" s="176"/>
      <c r="I28" s="176"/>
    </row>
    <row r="29" spans="1:9" ht="7.5" customHeight="1">
      <c r="A29" s="31"/>
      <c r="B29" s="171"/>
      <c r="C29" s="171"/>
      <c r="D29" s="171"/>
      <c r="E29" s="171"/>
      <c r="F29" s="171"/>
      <c r="G29" s="171"/>
      <c r="H29" s="172"/>
      <c r="I29" s="172"/>
    </row>
    <row r="30" spans="1:9" ht="12" customHeight="1">
      <c r="A30" s="32" t="s">
        <v>178</v>
      </c>
      <c r="B30" s="175">
        <v>674</v>
      </c>
      <c r="C30" s="175">
        <v>704</v>
      </c>
      <c r="D30" s="175">
        <v>3797</v>
      </c>
      <c r="E30" s="175">
        <v>7814</v>
      </c>
      <c r="F30" s="175">
        <v>705</v>
      </c>
      <c r="G30" s="175">
        <v>1523</v>
      </c>
      <c r="H30" s="176">
        <v>4610</v>
      </c>
      <c r="I30" s="176">
        <v>8960</v>
      </c>
    </row>
    <row r="31" spans="1:9" ht="12" customHeight="1">
      <c r="A31" s="30" t="s">
        <v>93</v>
      </c>
      <c r="B31" s="175"/>
      <c r="C31" s="175"/>
      <c r="D31" s="175"/>
      <c r="E31" s="175"/>
      <c r="F31" s="175"/>
      <c r="G31" s="175"/>
      <c r="H31" s="176"/>
      <c r="I31" s="176"/>
    </row>
    <row r="32" spans="1:9" ht="7.5" customHeight="1">
      <c r="A32" s="31"/>
      <c r="B32" s="171"/>
      <c r="C32" s="171"/>
      <c r="D32" s="171"/>
      <c r="E32" s="171"/>
      <c r="F32" s="171"/>
      <c r="G32" s="171"/>
      <c r="H32" s="172"/>
      <c r="I32" s="172"/>
    </row>
    <row r="33" spans="1:9" ht="12" customHeight="1">
      <c r="A33" s="32" t="s">
        <v>179</v>
      </c>
      <c r="B33" s="175" t="s">
        <v>0</v>
      </c>
      <c r="C33" s="175" t="s">
        <v>0</v>
      </c>
      <c r="D33" s="175">
        <v>30</v>
      </c>
      <c r="E33" s="175" t="s">
        <v>0</v>
      </c>
      <c r="F33" s="175" t="s">
        <v>0</v>
      </c>
      <c r="G33" s="175" t="s">
        <v>0</v>
      </c>
      <c r="H33" s="176">
        <v>86437</v>
      </c>
      <c r="I33" s="176">
        <v>80603</v>
      </c>
    </row>
    <row r="34" spans="1:9" ht="12" customHeight="1">
      <c r="A34" s="30" t="s">
        <v>99</v>
      </c>
      <c r="B34" s="175"/>
      <c r="C34" s="175"/>
      <c r="D34" s="175"/>
      <c r="E34" s="175"/>
      <c r="F34" s="175"/>
      <c r="G34" s="175"/>
      <c r="H34" s="176"/>
      <c r="I34" s="176"/>
    </row>
    <row r="35" spans="1:9" ht="7.5" customHeight="1">
      <c r="A35" s="31"/>
      <c r="B35" s="171"/>
      <c r="C35" s="171"/>
      <c r="D35" s="171"/>
      <c r="E35" s="171"/>
      <c r="F35" s="171"/>
      <c r="G35" s="171"/>
      <c r="H35" s="172"/>
      <c r="I35" s="172"/>
    </row>
    <row r="36" spans="1:9" ht="12" customHeight="1">
      <c r="A36" s="32" t="s">
        <v>133</v>
      </c>
      <c r="B36" s="175">
        <v>8776</v>
      </c>
      <c r="C36" s="175">
        <v>12668</v>
      </c>
      <c r="D36" s="175">
        <v>2949</v>
      </c>
      <c r="E36" s="175">
        <v>3740</v>
      </c>
      <c r="F36" s="175">
        <v>43882</v>
      </c>
      <c r="G36" s="175">
        <v>42535</v>
      </c>
      <c r="H36" s="176">
        <v>5208</v>
      </c>
      <c r="I36" s="176">
        <v>8178</v>
      </c>
    </row>
    <row r="37" spans="1:9" ht="12" customHeight="1">
      <c r="A37" s="30" t="s">
        <v>101</v>
      </c>
      <c r="B37" s="175"/>
      <c r="C37" s="175"/>
      <c r="D37" s="175"/>
      <c r="E37" s="175"/>
      <c r="F37" s="175"/>
      <c r="G37" s="175"/>
      <c r="H37" s="176"/>
      <c r="I37" s="176"/>
    </row>
    <row r="38" spans="1:9" ht="7.5" customHeight="1">
      <c r="A38" s="31"/>
      <c r="B38" s="171"/>
      <c r="C38" s="171"/>
      <c r="D38" s="171"/>
      <c r="E38" s="171"/>
      <c r="F38" s="171"/>
      <c r="G38" s="171"/>
      <c r="H38" s="172"/>
      <c r="I38" s="172"/>
    </row>
    <row r="39" spans="1:9" ht="12" customHeight="1">
      <c r="A39" s="32" t="s">
        <v>180</v>
      </c>
      <c r="B39" s="175">
        <v>21235</v>
      </c>
      <c r="C39" s="175">
        <v>22258</v>
      </c>
      <c r="D39" s="175">
        <v>120</v>
      </c>
      <c r="E39" s="175">
        <v>113</v>
      </c>
      <c r="F39" s="175">
        <v>15467</v>
      </c>
      <c r="G39" s="175">
        <v>16318</v>
      </c>
      <c r="H39" s="176">
        <v>5123</v>
      </c>
      <c r="I39" s="176">
        <v>6187</v>
      </c>
    </row>
    <row r="40" spans="1:9" ht="12" customHeight="1">
      <c r="A40" s="30" t="s">
        <v>107</v>
      </c>
      <c r="B40" s="175"/>
      <c r="C40" s="175"/>
      <c r="D40" s="175"/>
      <c r="E40" s="175"/>
      <c r="F40" s="175"/>
      <c r="G40" s="175"/>
      <c r="H40" s="176"/>
      <c r="I40" s="176"/>
    </row>
    <row r="41" spans="1:9" ht="7.5" customHeight="1">
      <c r="A41" s="31"/>
      <c r="B41" s="171"/>
      <c r="C41" s="171"/>
      <c r="D41" s="171"/>
      <c r="E41" s="171"/>
      <c r="F41" s="171"/>
      <c r="G41" s="171"/>
      <c r="H41" s="172"/>
      <c r="I41" s="172"/>
    </row>
    <row r="42" spans="1:9" ht="12" customHeight="1">
      <c r="A42" s="31" t="s">
        <v>181</v>
      </c>
      <c r="B42" s="175">
        <v>391071</v>
      </c>
      <c r="C42" s="175">
        <v>407182</v>
      </c>
      <c r="D42" s="175">
        <v>592</v>
      </c>
      <c r="E42" s="175">
        <v>628</v>
      </c>
      <c r="F42" s="175">
        <v>246623</v>
      </c>
      <c r="G42" s="175">
        <v>258645</v>
      </c>
      <c r="H42" s="176">
        <v>26525</v>
      </c>
      <c r="I42" s="176">
        <v>29918</v>
      </c>
    </row>
    <row r="43" spans="1:9" ht="12" customHeight="1">
      <c r="A43" s="12" t="s">
        <v>134</v>
      </c>
      <c r="B43" s="175"/>
      <c r="C43" s="175"/>
      <c r="D43" s="175"/>
      <c r="E43" s="175"/>
      <c r="F43" s="175"/>
      <c r="G43" s="175"/>
      <c r="H43" s="176"/>
      <c r="I43" s="176"/>
    </row>
    <row r="44" spans="1:9" ht="7.5" customHeight="1">
      <c r="A44" s="13"/>
      <c r="B44" s="171"/>
      <c r="C44" s="171"/>
      <c r="D44" s="171"/>
      <c r="E44" s="171"/>
      <c r="F44" s="171"/>
      <c r="G44" s="171"/>
      <c r="H44" s="172"/>
      <c r="I44" s="172"/>
    </row>
    <row r="45" spans="1:9" ht="63" customHeight="1">
      <c r="A45" s="13" t="s">
        <v>182</v>
      </c>
      <c r="B45" s="175">
        <v>13</v>
      </c>
      <c r="C45" s="175">
        <v>11</v>
      </c>
      <c r="D45" s="175">
        <v>1019925</v>
      </c>
      <c r="E45" s="175">
        <v>1014541</v>
      </c>
      <c r="F45" s="175">
        <v>322630</v>
      </c>
      <c r="G45" s="175">
        <v>322952</v>
      </c>
      <c r="H45" s="176">
        <v>437</v>
      </c>
      <c r="I45" s="176">
        <v>394</v>
      </c>
    </row>
    <row r="46" spans="1:9" ht="37.5" customHeight="1">
      <c r="A46" s="12" t="s">
        <v>139</v>
      </c>
      <c r="B46" s="175"/>
      <c r="C46" s="175"/>
      <c r="D46" s="175"/>
      <c r="E46" s="175"/>
      <c r="F46" s="175"/>
      <c r="G46" s="175"/>
      <c r="H46" s="176"/>
      <c r="I46" s="176"/>
    </row>
    <row r="47" spans="1:9" ht="7.5" customHeight="1">
      <c r="A47" s="31"/>
      <c r="B47" s="171"/>
      <c r="C47" s="171"/>
      <c r="D47" s="171"/>
      <c r="E47" s="171"/>
      <c r="F47" s="171"/>
      <c r="G47" s="171"/>
      <c r="H47" s="172"/>
      <c r="I47" s="172"/>
    </row>
    <row r="48" spans="1:9" ht="11.25" customHeight="1">
      <c r="A48" s="32" t="s">
        <v>135</v>
      </c>
      <c r="B48" s="175">
        <v>2571</v>
      </c>
      <c r="C48" s="175">
        <v>2998</v>
      </c>
      <c r="D48" s="175">
        <v>148</v>
      </c>
      <c r="E48" s="175">
        <v>168</v>
      </c>
      <c r="F48" s="175">
        <v>39770</v>
      </c>
      <c r="G48" s="175">
        <v>42312</v>
      </c>
      <c r="H48" s="176" t="s">
        <v>0</v>
      </c>
      <c r="I48" s="176" t="s">
        <v>0</v>
      </c>
    </row>
    <row r="49" spans="1:9" ht="11.25" customHeight="1">
      <c r="A49" s="30" t="s">
        <v>136</v>
      </c>
      <c r="B49" s="175"/>
      <c r="C49" s="175"/>
      <c r="D49" s="175"/>
      <c r="E49" s="175"/>
      <c r="F49" s="175"/>
      <c r="G49" s="175"/>
      <c r="H49" s="175"/>
      <c r="I49" s="176"/>
    </row>
  </sheetData>
  <mergeCells count="10">
    <mergeCell ref="H5:I6"/>
    <mergeCell ref="B8:I8"/>
    <mergeCell ref="A1:I1"/>
    <mergeCell ref="A2:I2"/>
    <mergeCell ref="A4:I4"/>
    <mergeCell ref="A3:I3"/>
    <mergeCell ref="A5:A8"/>
    <mergeCell ref="B5:C6"/>
    <mergeCell ref="D5:E6"/>
    <mergeCell ref="F5:G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10</vt:i4>
      </vt:variant>
    </vt:vector>
  </HeadingPairs>
  <TitlesOfParts>
    <vt:vector size="18" baseType="lpstr">
      <vt:lpstr>tab76</vt:lpstr>
      <vt:lpstr>tab77</vt:lpstr>
      <vt:lpstr>tab78</vt:lpstr>
      <vt:lpstr>tab79</vt:lpstr>
      <vt:lpstr>tab80</vt:lpstr>
      <vt:lpstr>tab81</vt:lpstr>
      <vt:lpstr>tab82</vt:lpstr>
      <vt:lpstr>tab83</vt:lpstr>
      <vt:lpstr>'tab80'!_Toc152147304</vt:lpstr>
      <vt:lpstr>'tab81'!_Toc152147304</vt:lpstr>
      <vt:lpstr>'tab76'!_Toc246837379</vt:lpstr>
      <vt:lpstr>'tab80'!_Toc246837395</vt:lpstr>
      <vt:lpstr>'tab81'!_Toc246837395</vt:lpstr>
      <vt:lpstr>'tab82'!_Toc246837399</vt:lpstr>
      <vt:lpstr>'tab83'!_Toc246837401</vt:lpstr>
      <vt:lpstr>'tab77'!Tytuły_wydruku</vt:lpstr>
      <vt:lpstr>'tab78'!Tytuły_wydruku</vt:lpstr>
      <vt:lpstr>'tab79'!Tytuły_wydruku</vt:lpstr>
    </vt:vector>
  </TitlesOfParts>
  <Company>ZWS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KaminskaH</dc:creator>
  <cp:lastModifiedBy>Lewandowska Olga</cp:lastModifiedBy>
  <cp:lastPrinted>2015-12-22T09:22:40Z</cp:lastPrinted>
  <dcterms:created xsi:type="dcterms:W3CDTF">2013-07-22T05:37:14Z</dcterms:created>
  <dcterms:modified xsi:type="dcterms:W3CDTF">2015-12-22T12:12:11Z</dcterms:modified>
</cp:coreProperties>
</file>